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376" windowHeight="11760"/>
  </bookViews>
  <sheets>
    <sheet name="data celkem" sheetId="1" r:id="rId1"/>
    <sheet name="seřazeno - kat zmíněna" sheetId="5" r:id="rId2"/>
    <sheet name="seřazeno - důležitost kat" sheetId="6" r:id="rId3"/>
    <sheet name="List2" sheetId="2" r:id="rId4"/>
    <sheet name="List3" sheetId="3" r:id="rId5"/>
  </sheets>
  <definedNames>
    <definedName name="_xlnm._FilterDatabase" localSheetId="0" hidden="1">'data celkem'!$F$1:$AY$1</definedName>
    <definedName name="_xlnm._FilterDatabase" localSheetId="2" hidden="1">'seřazeno - důležitost kat'!$F$1:$AY$1</definedName>
    <definedName name="_xlnm._FilterDatabase" localSheetId="1" hidden="1">'seřazeno - kat zmíněna'!$F$1:$AY$1</definedName>
    <definedName name="_xlnm.Print_Area" localSheetId="1">'seřazeno - kat zmíněna'!$A$1:$BF$34</definedName>
  </definedNames>
  <calcPr calcId="145621"/>
</workbook>
</file>

<file path=xl/calcChain.xml><?xml version="1.0" encoding="utf-8"?>
<calcChain xmlns="http://schemas.openxmlformats.org/spreadsheetml/2006/main">
  <c r="BF31" i="6" l="1"/>
  <c r="BE31" i="6"/>
  <c r="BD31" i="6"/>
  <c r="BC31" i="6"/>
  <c r="BB31" i="6"/>
  <c r="D31" i="6"/>
  <c r="BF27" i="6"/>
  <c r="BE27" i="6"/>
  <c r="BD27" i="6"/>
  <c r="BC27" i="6"/>
  <c r="BB27" i="6"/>
  <c r="D27" i="6"/>
  <c r="BF29" i="6"/>
  <c r="BE29" i="6"/>
  <c r="BD29" i="6"/>
  <c r="BC29" i="6"/>
  <c r="BB29" i="6"/>
  <c r="D29" i="6"/>
  <c r="BF30" i="6"/>
  <c r="BE30" i="6"/>
  <c r="BD30" i="6"/>
  <c r="BC30" i="6"/>
  <c r="BB30" i="6"/>
  <c r="D30" i="6"/>
  <c r="BF26" i="6"/>
  <c r="BE26" i="6"/>
  <c r="BD26" i="6"/>
  <c r="BC26" i="6"/>
  <c r="BB26" i="6"/>
  <c r="D26" i="6"/>
  <c r="BF28" i="6"/>
  <c r="BE28" i="6"/>
  <c r="BD28" i="6"/>
  <c r="BC28" i="6"/>
  <c r="BB28" i="6"/>
  <c r="D28" i="6"/>
  <c r="BF25" i="6"/>
  <c r="BE25" i="6"/>
  <c r="BD25" i="6"/>
  <c r="BC25" i="6"/>
  <c r="BB25" i="6"/>
  <c r="D25" i="6"/>
  <c r="BF22" i="6"/>
  <c r="BE22" i="6"/>
  <c r="BD22" i="6"/>
  <c r="BC22" i="6"/>
  <c r="BB22" i="6"/>
  <c r="D22" i="6"/>
  <c r="BF23" i="6"/>
  <c r="BE23" i="6"/>
  <c r="BD23" i="6"/>
  <c r="BC23" i="6"/>
  <c r="BB23" i="6"/>
  <c r="D23" i="6"/>
  <c r="BF24" i="6"/>
  <c r="BE24" i="6"/>
  <c r="BD24" i="6"/>
  <c r="BC24" i="6"/>
  <c r="BB24" i="6"/>
  <c r="D24" i="6"/>
  <c r="BF16" i="6"/>
  <c r="BE16" i="6"/>
  <c r="BD16" i="6"/>
  <c r="BC16" i="6"/>
  <c r="BB16" i="6"/>
  <c r="D16" i="6"/>
  <c r="BF17" i="6"/>
  <c r="BE17" i="6"/>
  <c r="BD17" i="6"/>
  <c r="BC17" i="6"/>
  <c r="BB17" i="6"/>
  <c r="D17" i="6"/>
  <c r="BF21" i="6"/>
  <c r="BE21" i="6"/>
  <c r="BD21" i="6"/>
  <c r="BC21" i="6"/>
  <c r="BB21" i="6"/>
  <c r="D21" i="6"/>
  <c r="BF20" i="6"/>
  <c r="BE20" i="6"/>
  <c r="BD20" i="6"/>
  <c r="BC20" i="6"/>
  <c r="BB20" i="6"/>
  <c r="D20" i="6"/>
  <c r="BF15" i="6"/>
  <c r="BE15" i="6"/>
  <c r="BD15" i="6"/>
  <c r="BC15" i="6"/>
  <c r="BB15" i="6"/>
  <c r="D15" i="6"/>
  <c r="BF14" i="6"/>
  <c r="BE14" i="6"/>
  <c r="BD14" i="6"/>
  <c r="BC14" i="6"/>
  <c r="BB14" i="6"/>
  <c r="D14" i="6"/>
  <c r="BF19" i="6"/>
  <c r="BE19" i="6"/>
  <c r="BD19" i="6"/>
  <c r="BC19" i="6"/>
  <c r="BB19" i="6"/>
  <c r="D19" i="6"/>
  <c r="BF18" i="6"/>
  <c r="BE18" i="6"/>
  <c r="BD18" i="6"/>
  <c r="BC18" i="6"/>
  <c r="BB18" i="6"/>
  <c r="D18" i="6"/>
  <c r="BF13" i="6"/>
  <c r="BE13" i="6"/>
  <c r="BD13" i="6"/>
  <c r="BC13" i="6"/>
  <c r="BB13" i="6"/>
  <c r="D13" i="6"/>
  <c r="BF9" i="6"/>
  <c r="BE9" i="6"/>
  <c r="BD9" i="6"/>
  <c r="BC9" i="6"/>
  <c r="BB9" i="6"/>
  <c r="D9" i="6"/>
  <c r="BF11" i="6"/>
  <c r="BE11" i="6"/>
  <c r="BD11" i="6"/>
  <c r="BC11" i="6"/>
  <c r="BB11" i="6"/>
  <c r="D11" i="6"/>
  <c r="BF12" i="6"/>
  <c r="BE12" i="6"/>
  <c r="BD12" i="6"/>
  <c r="BC12" i="6"/>
  <c r="BB12" i="6"/>
  <c r="D12" i="6"/>
  <c r="BF6" i="6"/>
  <c r="BE6" i="6"/>
  <c r="BD6" i="6"/>
  <c r="BC6" i="6"/>
  <c r="BB6" i="6"/>
  <c r="D6" i="6"/>
  <c r="BF7" i="6"/>
  <c r="BE7" i="6"/>
  <c r="BD7" i="6"/>
  <c r="BC7" i="6"/>
  <c r="BB7" i="6"/>
  <c r="D7" i="6"/>
  <c r="BF8" i="6"/>
  <c r="BE8" i="6"/>
  <c r="BD8" i="6"/>
  <c r="BC8" i="6"/>
  <c r="BB8" i="6"/>
  <c r="D8" i="6"/>
  <c r="BF10" i="6"/>
  <c r="BE10" i="6"/>
  <c r="BD10" i="6"/>
  <c r="BC10" i="6"/>
  <c r="BB10" i="6"/>
  <c r="D10" i="6"/>
  <c r="BF5" i="6"/>
  <c r="BE5" i="6"/>
  <c r="BD5" i="6"/>
  <c r="BC5" i="6"/>
  <c r="BB5" i="6"/>
  <c r="D5" i="6"/>
  <c r="BF30" i="5"/>
  <c r="BE30" i="5"/>
  <c r="BD30" i="5"/>
  <c r="BC30" i="5"/>
  <c r="BB30" i="5"/>
  <c r="D30" i="5"/>
  <c r="BF8" i="5"/>
  <c r="BE8" i="5"/>
  <c r="BD8" i="5"/>
  <c r="BC8" i="5"/>
  <c r="BB8" i="5"/>
  <c r="D8" i="5"/>
  <c r="BF10" i="5"/>
  <c r="BE10" i="5"/>
  <c r="BD10" i="5"/>
  <c r="BC10" i="5"/>
  <c r="BB10" i="5"/>
  <c r="D10" i="5"/>
  <c r="BF12" i="5"/>
  <c r="BE12" i="5"/>
  <c r="BD12" i="5"/>
  <c r="BC12" i="5"/>
  <c r="BB12" i="5"/>
  <c r="D12" i="5"/>
  <c r="BF14" i="5"/>
  <c r="BE14" i="5"/>
  <c r="BD14" i="5"/>
  <c r="BC14" i="5"/>
  <c r="BB14" i="5"/>
  <c r="D14" i="5"/>
  <c r="BF21" i="5"/>
  <c r="BE21" i="5"/>
  <c r="BD21" i="5"/>
  <c r="BC21" i="5"/>
  <c r="BB21" i="5"/>
  <c r="D21" i="5"/>
  <c r="BF31" i="5"/>
  <c r="BE31" i="5"/>
  <c r="BD31" i="5"/>
  <c r="BC31" i="5"/>
  <c r="BB31" i="5"/>
  <c r="D31" i="5"/>
  <c r="BF29" i="5"/>
  <c r="BE29" i="5"/>
  <c r="BD29" i="5"/>
  <c r="BC29" i="5"/>
  <c r="BB29" i="5"/>
  <c r="D29" i="5"/>
  <c r="BF26" i="5"/>
  <c r="BE26" i="5"/>
  <c r="BD26" i="5"/>
  <c r="BC26" i="5"/>
  <c r="BB26" i="5"/>
  <c r="D26" i="5"/>
  <c r="BF25" i="5"/>
  <c r="BE25" i="5"/>
  <c r="BD25" i="5"/>
  <c r="BC25" i="5"/>
  <c r="BB25" i="5"/>
  <c r="D25" i="5"/>
  <c r="BF22" i="5"/>
  <c r="BE22" i="5"/>
  <c r="BD22" i="5"/>
  <c r="BC22" i="5"/>
  <c r="BB22" i="5"/>
  <c r="D22" i="5"/>
  <c r="BF17" i="5"/>
  <c r="BE17" i="5"/>
  <c r="BD17" i="5"/>
  <c r="BC17" i="5"/>
  <c r="BB17" i="5"/>
  <c r="D17" i="5"/>
  <c r="BF20" i="5"/>
  <c r="BE20" i="5"/>
  <c r="BD20" i="5"/>
  <c r="BC20" i="5"/>
  <c r="BB20" i="5"/>
  <c r="D20" i="5"/>
  <c r="BF11" i="5"/>
  <c r="BE11" i="5"/>
  <c r="BD11" i="5"/>
  <c r="BC11" i="5"/>
  <c r="BB11" i="5"/>
  <c r="D11" i="5"/>
  <c r="BF9" i="5"/>
  <c r="BE9" i="5"/>
  <c r="BD9" i="5"/>
  <c r="BC9" i="5"/>
  <c r="BB9" i="5"/>
  <c r="D9" i="5"/>
  <c r="BF16" i="5"/>
  <c r="BE16" i="5"/>
  <c r="BD16" i="5"/>
  <c r="BC16" i="5"/>
  <c r="BB16" i="5"/>
  <c r="D16" i="5"/>
  <c r="BF13" i="5"/>
  <c r="BE13" i="5"/>
  <c r="BD13" i="5"/>
  <c r="BC13" i="5"/>
  <c r="BB13" i="5"/>
  <c r="D13" i="5"/>
  <c r="BF19" i="5"/>
  <c r="BE19" i="5"/>
  <c r="BD19" i="5"/>
  <c r="BC19" i="5"/>
  <c r="BB19" i="5"/>
  <c r="D19" i="5"/>
  <c r="BF24" i="5"/>
  <c r="BE24" i="5"/>
  <c r="BD24" i="5"/>
  <c r="BC24" i="5"/>
  <c r="BB24" i="5"/>
  <c r="D24" i="5"/>
  <c r="BF27" i="5"/>
  <c r="BE27" i="5"/>
  <c r="BD27" i="5"/>
  <c r="BC27" i="5"/>
  <c r="BB27" i="5"/>
  <c r="D27" i="5"/>
  <c r="BF23" i="5"/>
  <c r="BE23" i="5"/>
  <c r="BD23" i="5"/>
  <c r="BC23" i="5"/>
  <c r="BB23" i="5"/>
  <c r="D23" i="5"/>
  <c r="BF6" i="5"/>
  <c r="BE6" i="5"/>
  <c r="BD6" i="5"/>
  <c r="BC6" i="5"/>
  <c r="BB6" i="5"/>
  <c r="D6" i="5"/>
  <c r="BF7" i="5"/>
  <c r="BE7" i="5"/>
  <c r="BD7" i="5"/>
  <c r="BC7" i="5"/>
  <c r="BB7" i="5"/>
  <c r="D7" i="5"/>
  <c r="BF15" i="5"/>
  <c r="BE15" i="5"/>
  <c r="BD15" i="5"/>
  <c r="BC15" i="5"/>
  <c r="BB15" i="5"/>
  <c r="D15" i="5"/>
  <c r="BF5" i="5"/>
  <c r="BE5" i="5"/>
  <c r="BD5" i="5"/>
  <c r="BC5" i="5"/>
  <c r="BB5" i="5"/>
  <c r="D5" i="5"/>
  <c r="BF28" i="5"/>
  <c r="BE28" i="5"/>
  <c r="BD28" i="5"/>
  <c r="BC28" i="5"/>
  <c r="BB28" i="5"/>
  <c r="D28" i="5"/>
  <c r="BF18" i="5"/>
  <c r="BE18" i="5"/>
  <c r="BD18" i="5"/>
  <c r="BC18" i="5"/>
  <c r="BB18" i="5"/>
  <c r="D18" i="5"/>
  <c r="BF6" i="1" l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5" i="1"/>
  <c r="BC5" i="1"/>
  <c r="BC6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</calcChain>
</file>

<file path=xl/sharedStrings.xml><?xml version="1.0" encoding="utf-8"?>
<sst xmlns="http://schemas.openxmlformats.org/spreadsheetml/2006/main" count="914" uniqueCount="123">
  <si>
    <t>T1</t>
  </si>
  <si>
    <t>Celoživotní vzdělávání</t>
  </si>
  <si>
    <t>T2</t>
  </si>
  <si>
    <t>E-learning</t>
  </si>
  <si>
    <t>T3</t>
  </si>
  <si>
    <t>Financování – zlepšení využití stávajících zdrojů, získání nových zdrojů</t>
  </si>
  <si>
    <t>T4</t>
  </si>
  <si>
    <t>Financování – úprava postupů a pravidel</t>
  </si>
  <si>
    <t>T5</t>
  </si>
  <si>
    <t>Infrastruktura, materiálně-technické a informační zabezpečení VŠ</t>
  </si>
  <si>
    <t>T6</t>
  </si>
  <si>
    <t>Inovace studijních programů (podle požadavků praxe, pro zvýšení kvality, spolupráce s odběratelskou sférou, prostupnost oborů)</t>
  </si>
  <si>
    <t>T7</t>
  </si>
  <si>
    <t>Inovace studijních programů pro profesní vzdělávání</t>
  </si>
  <si>
    <t>T8</t>
  </si>
  <si>
    <t>Internacionalizace  vzdělávací činnosti (vysílání studentů a pracovníků)</t>
  </si>
  <si>
    <t>T9</t>
  </si>
  <si>
    <t>Internacionalizace  vzdělávací činnosti (přijímání studentů a pracovníků)</t>
  </si>
  <si>
    <t>T10</t>
  </si>
  <si>
    <t>Internacionalizace – mezinárodní odborná spolupráce ve VaVaI a ve tvůrčí činnosti</t>
  </si>
  <si>
    <t>T11</t>
  </si>
  <si>
    <t>Internacionalizace všeobecně</t>
  </si>
  <si>
    <t>T12</t>
  </si>
  <si>
    <t>Komunikace (interní a externí, marketingová)</t>
  </si>
  <si>
    <t>T13</t>
  </si>
  <si>
    <t>Kvalita studia a studijních výsledků, absolventů, studentů, výstupů studia</t>
  </si>
  <si>
    <t>T14</t>
  </si>
  <si>
    <t>Kvalita činností a výsledků VaVaI a dalších tvůrčích činností</t>
  </si>
  <si>
    <t>T15</t>
  </si>
  <si>
    <t>Kvalita všech činností (studium, VaV, 3.role)</t>
  </si>
  <si>
    <t>T16</t>
  </si>
  <si>
    <t>Kvalita  - systém vnitřního hodnocení kvality</t>
  </si>
  <si>
    <t>T17</t>
  </si>
  <si>
    <t>Mezinárodní odborná  spolupráce</t>
  </si>
  <si>
    <t>T18</t>
  </si>
  <si>
    <t>Odborná spolupráce v rámci ČR</t>
  </si>
  <si>
    <t>T19</t>
  </si>
  <si>
    <t>Optimalizace podpůrných činností školy</t>
  </si>
  <si>
    <t>T20</t>
  </si>
  <si>
    <t>Optimalizace podpůrných činností pro studenty</t>
  </si>
  <si>
    <t>T21</t>
  </si>
  <si>
    <t>Plnění úkolů v rámci systému státu</t>
  </si>
  <si>
    <t>T22</t>
  </si>
  <si>
    <t>Podpora VaVaI, rozvoj výzkumných oborů</t>
  </si>
  <si>
    <t>T23</t>
  </si>
  <si>
    <t>Propojení studia a VaV</t>
  </si>
  <si>
    <t>T24</t>
  </si>
  <si>
    <t>Rozvoj lidských zdrojů (akademických i podpůrných pracovníků), změna struktury</t>
  </si>
  <si>
    <t>T25</t>
  </si>
  <si>
    <t>Spolupráce s ostatními subjekty, posílení třetí role</t>
  </si>
  <si>
    <t>T26</t>
  </si>
  <si>
    <t>Uplatnitelnost absolventů na trhu práce, změna profilu absolventa, provázanost s praxí</t>
  </si>
  <si>
    <t>T27</t>
  </si>
  <si>
    <t>Jiné téma, neodpovídající výše uvedeným</t>
  </si>
  <si>
    <t>Počet uvedených strategických cílů</t>
  </si>
  <si>
    <t>VVŠ/SVŠ</t>
  </si>
  <si>
    <t>Typ VŠ</t>
  </si>
  <si>
    <t>Sídlo VŠ</t>
  </si>
  <si>
    <t>SVŠ</t>
  </si>
  <si>
    <t>VVŠ</t>
  </si>
  <si>
    <t>E</t>
  </si>
  <si>
    <t>U</t>
  </si>
  <si>
    <t>T</t>
  </si>
  <si>
    <t>M</t>
  </si>
  <si>
    <t>O</t>
  </si>
  <si>
    <t>P</t>
  </si>
  <si>
    <t>R</t>
  </si>
  <si>
    <t>procento VŠ, které zmínily danou oblast</t>
  </si>
  <si>
    <t>Kategorie strategických cílů</t>
  </si>
  <si>
    <t>Vyhodnocení 7. úkolu IPN KREDO</t>
  </si>
  <si>
    <t>Zastoupení strategických cílů VŠ v jednotlivých kategoriích</t>
  </si>
  <si>
    <t>Poznámka: procenta uvedená u škol odpovídají v součtu počtu strategických cílů, které jednotlivé školy zmínily.</t>
  </si>
  <si>
    <t>zastoupení jednotlivých kategorií
VVŠ</t>
  </si>
  <si>
    <t>zastoupení jednotlivých kategorií
SVŠ</t>
  </si>
  <si>
    <t>zastoupení jednotlivých kategorií
pražské VŠ</t>
  </si>
  <si>
    <t>zastoupení jednotlivých kategorií
regionální VŠ</t>
  </si>
  <si>
    <t>VŠ 1</t>
  </si>
  <si>
    <t>VŠ 2</t>
  </si>
  <si>
    <t>VŠ 3</t>
  </si>
  <si>
    <t>VŠ 4</t>
  </si>
  <si>
    <t>VŠ 5</t>
  </si>
  <si>
    <t>VŠ 6</t>
  </si>
  <si>
    <t>VŠ 7</t>
  </si>
  <si>
    <t>VŠ 8</t>
  </si>
  <si>
    <t>VŠ 9</t>
  </si>
  <si>
    <t>VŠ 10</t>
  </si>
  <si>
    <t>VŠ 11</t>
  </si>
  <si>
    <t>VŠ 12</t>
  </si>
  <si>
    <t>VŠ 13</t>
  </si>
  <si>
    <t>VŠ 14</t>
  </si>
  <si>
    <t>VŠ 15</t>
  </si>
  <si>
    <t>VŠ 16</t>
  </si>
  <si>
    <t>VŠ 17</t>
  </si>
  <si>
    <t>VŠ 18</t>
  </si>
  <si>
    <t>VŠ 19</t>
  </si>
  <si>
    <t>VŠ 20</t>
  </si>
  <si>
    <t>VŠ 21</t>
  </si>
  <si>
    <t>VŠ 22</t>
  </si>
  <si>
    <t>VŠ 23</t>
  </si>
  <si>
    <t>VŠ 24</t>
  </si>
  <si>
    <t>VŠ 25</t>
  </si>
  <si>
    <t>VŠ 26</t>
  </si>
  <si>
    <t>VŠ 27</t>
  </si>
  <si>
    <t>VŠ 28</t>
  </si>
  <si>
    <t>VŠ 29</t>
  </si>
  <si>
    <t>VŠ 30</t>
  </si>
  <si>
    <t>VŠ 31</t>
  </si>
  <si>
    <t>VŠ 32</t>
  </si>
  <si>
    <t>VŠ 33</t>
  </si>
  <si>
    <t>VŠ 34</t>
  </si>
  <si>
    <t>VŠ 35</t>
  </si>
  <si>
    <t>VŠ 36</t>
  </si>
  <si>
    <t>VŠ 37</t>
  </si>
  <si>
    <t>VŠ 38</t>
  </si>
  <si>
    <t>VŠ 39</t>
  </si>
  <si>
    <t>VŠ 40</t>
  </si>
  <si>
    <t>VŠ 41</t>
  </si>
  <si>
    <t>VŠ 42</t>
  </si>
  <si>
    <t>VŠ 43</t>
  </si>
  <si>
    <t>VŠ 44</t>
  </si>
  <si>
    <t>VŠ 45</t>
  </si>
  <si>
    <t>VŠ 46</t>
  </si>
  <si>
    <t>zastoupení jednotlivých kategorií
VŠ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</si>
</sst>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General"/>
    <numFmt numFmtId="165" formatCode="[$-405]0%"/>
    <numFmt numFmtId="166" formatCode="#,##0.00&quot; &quot;[$Kč-405];[Red]&quot;-&quot;#,##0.00&quot; &quot;[$Kč-405]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/>
    <xf numFmtId="0" fontId="7" fillId="0" borderId="0"/>
    <xf numFmtId="164" fontId="7" fillId="0" borderId="0" applyBorder="0" applyProtection="0"/>
    <xf numFmtId="165" fontId="7" fillId="0" borderId="0" applyBorder="0" applyProtection="0"/>
    <xf numFmtId="0" fontId="8" fillId="0" borderId="0" applyNumberFormat="0" applyBorder="0" applyProtection="0">
      <alignment horizontal="center"/>
    </xf>
    <xf numFmtId="164" fontId="8" fillId="0" borderId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164" fontId="8" fillId="0" borderId="0" applyBorder="0" applyProtection="0">
      <alignment horizontal="center" textRotation="90"/>
    </xf>
    <xf numFmtId="164" fontId="2" fillId="0" borderId="0" applyBorder="0" applyProtection="0"/>
    <xf numFmtId="164" fontId="2" fillId="0" borderId="0" applyBorder="0" applyProtection="0"/>
    <xf numFmtId="164" fontId="2" fillId="0" borderId="0" applyBorder="0" applyProtection="0"/>
    <xf numFmtId="0" fontId="9" fillId="0" borderId="0" applyNumberFormat="0" applyBorder="0" applyProtection="0"/>
    <xf numFmtId="164" fontId="9" fillId="0" borderId="0" applyBorder="0" applyProtection="0"/>
    <xf numFmtId="166" fontId="9" fillId="0" borderId="0" applyBorder="0" applyProtection="0"/>
    <xf numFmtId="166" fontId="9" fillId="0" borderId="0" applyBorder="0" applyProtection="0"/>
  </cellStyleXfs>
  <cellXfs count="7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wrapText="1"/>
    </xf>
    <xf numFmtId="164" fontId="7" fillId="0" borderId="0" xfId="3" applyFont="1" applyFill="1" applyBorder="1" applyAlignment="1" applyProtection="1">
      <alignment horizontal="center" vertical="center"/>
    </xf>
    <xf numFmtId="164" fontId="6" fillId="0" borderId="9" xfId="1" applyFont="1" applyFill="1" applyBorder="1" applyAlignment="1">
      <alignment wrapText="1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3" fillId="0" borderId="0" xfId="3" applyFont="1" applyFill="1" applyBorder="1" applyAlignment="1" applyProtection="1">
      <alignment horizontal="center"/>
    </xf>
    <xf numFmtId="9" fontId="4" fillId="0" borderId="3" xfId="0" applyNumberFormat="1" applyFont="1" applyBorder="1" applyAlignment="1">
      <alignment horizontal="center"/>
    </xf>
    <xf numFmtId="9" fontId="4" fillId="0" borderId="4" xfId="0" applyNumberFormat="1" applyFont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Fill="1" applyBorder="1"/>
    <xf numFmtId="0" fontId="5" fillId="0" borderId="20" xfId="0" applyFont="1" applyFill="1" applyBorder="1" applyAlignment="1">
      <alignment horizontal="center" vertical="center"/>
    </xf>
    <xf numFmtId="164" fontId="6" fillId="0" borderId="21" xfId="1" applyFont="1" applyFill="1" applyBorder="1" applyAlignment="1">
      <alignment wrapText="1"/>
    </xf>
    <xf numFmtId="164" fontId="5" fillId="0" borderId="22" xfId="1" applyFont="1" applyFill="1" applyBorder="1" applyAlignment="1">
      <alignment wrapText="1"/>
    </xf>
    <xf numFmtId="164" fontId="7" fillId="0" borderId="15" xfId="3" applyFont="1" applyFill="1" applyBorder="1" applyAlignment="1" applyProtection="1">
      <alignment horizontal="center" vertical="center"/>
    </xf>
    <xf numFmtId="164" fontId="3" fillId="0" borderId="16" xfId="3" applyFont="1" applyFill="1" applyBorder="1" applyAlignment="1" applyProtection="1">
      <alignment horizontal="center"/>
    </xf>
    <xf numFmtId="164" fontId="3" fillId="0" borderId="17" xfId="3" applyFont="1" applyFill="1" applyBorder="1" applyAlignment="1" applyProtection="1">
      <alignment horizontal="center"/>
    </xf>
    <xf numFmtId="164" fontId="7" fillId="0" borderId="18" xfId="3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center"/>
    </xf>
    <xf numFmtId="1" fontId="4" fillId="3" borderId="4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64" fontId="7" fillId="0" borderId="23" xfId="3" applyFont="1" applyFill="1" applyBorder="1" applyAlignment="1" applyProtection="1">
      <alignment horizontal="center" vertical="center"/>
    </xf>
    <xf numFmtId="164" fontId="7" fillId="0" borderId="10" xfId="3" applyFont="1" applyFill="1" applyBorder="1" applyAlignment="1" applyProtection="1">
      <alignment horizontal="center" vertical="center"/>
    </xf>
    <xf numFmtId="164" fontId="6" fillId="0" borderId="2" xfId="3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5" fillId="0" borderId="25" xfId="0" applyFont="1" applyFill="1" applyBorder="1" applyAlignment="1">
      <alignment horizontal="center" vertical="center"/>
    </xf>
    <xf numFmtId="164" fontId="6" fillId="0" borderId="26" xfId="1" applyFont="1" applyFill="1" applyBorder="1" applyAlignment="1">
      <alignment wrapText="1"/>
    </xf>
    <xf numFmtId="0" fontId="5" fillId="0" borderId="27" xfId="0" applyFont="1" applyFill="1" applyBorder="1" applyAlignment="1">
      <alignment horizontal="center" vertical="center"/>
    </xf>
    <xf numFmtId="164" fontId="6" fillId="0" borderId="28" xfId="1" applyFont="1" applyFill="1" applyBorder="1" applyAlignment="1">
      <alignment wrapText="1"/>
    </xf>
    <xf numFmtId="0" fontId="5" fillId="0" borderId="29" xfId="0" applyFont="1" applyFill="1" applyBorder="1" applyAlignment="1">
      <alignment horizontal="center" vertical="center"/>
    </xf>
    <xf numFmtId="164" fontId="5" fillId="0" borderId="30" xfId="1" applyFont="1" applyFill="1" applyBorder="1" applyAlignment="1">
      <alignment wrapText="1"/>
    </xf>
    <xf numFmtId="9" fontId="4" fillId="0" borderId="10" xfId="0" applyNumberFormat="1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9" fontId="3" fillId="0" borderId="16" xfId="0" applyNumberFormat="1" applyFont="1" applyBorder="1" applyAlignment="1">
      <alignment horizontal="center" vertical="center"/>
    </xf>
    <xf numFmtId="9" fontId="3" fillId="0" borderId="18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4" fillId="2" borderId="10" xfId="0" applyNumberFormat="1" applyFont="1" applyFill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64" fontId="6" fillId="0" borderId="2" xfId="3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164" fontId="5" fillId="0" borderId="9" xfId="1" applyFont="1" applyFill="1" applyBorder="1" applyAlignment="1">
      <alignment wrapText="1"/>
    </xf>
    <xf numFmtId="164" fontId="6" fillId="0" borderId="22" xfId="1" applyFont="1" applyFill="1" applyBorder="1" applyAlignment="1">
      <alignment wrapText="1"/>
    </xf>
    <xf numFmtId="164" fontId="5" fillId="0" borderId="28" xfId="1" applyFont="1" applyFill="1" applyBorder="1" applyAlignment="1">
      <alignment wrapText="1"/>
    </xf>
    <xf numFmtId="164" fontId="6" fillId="0" borderId="30" xfId="1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center"/>
    </xf>
    <xf numFmtId="164" fontId="6" fillId="3" borderId="2" xfId="3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 textRotation="90" wrapText="1"/>
    </xf>
    <xf numFmtId="0" fontId="11" fillId="3" borderId="0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0" fontId="4" fillId="0" borderId="1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6">
    <cellStyle name="Excel Built-in Normal" xfId="1"/>
    <cellStyle name="Excel Built-in Normal 2" xfId="3"/>
    <cellStyle name="Excel Built-in Percent" xfId="4"/>
    <cellStyle name="Heading" xfId="5"/>
    <cellStyle name="Heading 1" xfId="6"/>
    <cellStyle name="Heading1" xfId="7"/>
    <cellStyle name="Heading1 1" xfId="8"/>
    <cellStyle name="Normální" xfId="0" builtinId="0"/>
    <cellStyle name="Normální 2" xfId="9"/>
    <cellStyle name="Normální 2 2" xfId="10"/>
    <cellStyle name="Normální 2 3" xfId="11"/>
    <cellStyle name="Normální 3" xfId="2"/>
    <cellStyle name="Result" xfId="12"/>
    <cellStyle name="Result 1" xfId="13"/>
    <cellStyle name="Result2" xfId="14"/>
    <cellStyle name="Result2 1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598713</xdr:colOff>
      <xdr:row>3</xdr:row>
      <xdr:rowOff>108857</xdr:rowOff>
    </xdr:from>
    <xdr:ext cx="2125614" cy="639536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33499" y="775607"/>
          <a:ext cx="2125614" cy="63953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11</xdr:colOff>
      <xdr:row>34</xdr:row>
      <xdr:rowOff>149679</xdr:rowOff>
    </xdr:from>
    <xdr:ext cx="3438156" cy="754852"/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34797" y="9620250"/>
          <a:ext cx="3438156" cy="75485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598713</xdr:colOff>
      <xdr:row>3</xdr:row>
      <xdr:rowOff>108857</xdr:rowOff>
    </xdr:from>
    <xdr:ext cx="2125614" cy="639536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32138" y="775607"/>
          <a:ext cx="2125614" cy="63953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</xdr:colOff>
      <xdr:row>33</xdr:row>
      <xdr:rowOff>108858</xdr:rowOff>
    </xdr:from>
    <xdr:ext cx="3438156" cy="754852"/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34800" y="9579429"/>
          <a:ext cx="3438156" cy="75485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598713</xdr:colOff>
      <xdr:row>3</xdr:row>
      <xdr:rowOff>108857</xdr:rowOff>
    </xdr:from>
    <xdr:ext cx="2125614" cy="639536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32138" y="775607"/>
          <a:ext cx="2125614" cy="63953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13617</xdr:colOff>
      <xdr:row>33</xdr:row>
      <xdr:rowOff>108859</xdr:rowOff>
    </xdr:from>
    <xdr:ext cx="3438156" cy="754852"/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48403" y="9579430"/>
          <a:ext cx="3438156" cy="75485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7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A2" sqref="A2:C2"/>
    </sheetView>
  </sheetViews>
  <sheetFormatPr defaultColWidth="9.109375" defaultRowHeight="13.8" x14ac:dyDescent="0.25"/>
  <cols>
    <col min="1" max="1" width="11" style="3" customWidth="1"/>
    <col min="2" max="2" width="9.6640625" style="3" customWidth="1"/>
    <col min="3" max="3" width="55.6640625" style="3" customWidth="1"/>
    <col min="4" max="4" width="25.5546875" style="3" customWidth="1"/>
    <col min="5" max="5" width="11.109375" style="3" bestFit="1" customWidth="1"/>
    <col min="6" max="31" width="9.109375" style="3"/>
    <col min="32" max="32" width="10.33203125" style="3" customWidth="1"/>
    <col min="33" max="51" width="9.109375" style="3"/>
    <col min="52" max="52" width="9.6640625" style="3" customWidth="1"/>
    <col min="53" max="53" width="55.6640625" style="3" customWidth="1"/>
    <col min="54" max="54" width="20.6640625" style="18" customWidth="1"/>
    <col min="55" max="58" width="20.6640625" style="3" customWidth="1"/>
    <col min="59" max="59" width="4.88671875" style="3" bestFit="1" customWidth="1"/>
    <col min="60" max="60" width="41.88671875" style="3" customWidth="1"/>
    <col min="61" max="16384" width="9.109375" style="3"/>
  </cols>
  <sheetData>
    <row r="1" spans="1:60" x14ac:dyDescent="0.25">
      <c r="C1" s="8"/>
      <c r="D1" s="23"/>
      <c r="E1" s="30" t="s">
        <v>55</v>
      </c>
      <c r="F1" s="24" t="s">
        <v>58</v>
      </c>
      <c r="G1" s="24" t="s">
        <v>59</v>
      </c>
      <c r="H1" s="24" t="s">
        <v>58</v>
      </c>
      <c r="I1" s="24" t="s">
        <v>58</v>
      </c>
      <c r="J1" s="24" t="s">
        <v>58</v>
      </c>
      <c r="K1" s="24" t="s">
        <v>59</v>
      </c>
      <c r="L1" s="24" t="s">
        <v>59</v>
      </c>
      <c r="M1" s="24" t="s">
        <v>58</v>
      </c>
      <c r="N1" s="24" t="s">
        <v>59</v>
      </c>
      <c r="O1" s="24" t="s">
        <v>59</v>
      </c>
      <c r="P1" s="24" t="s">
        <v>58</v>
      </c>
      <c r="Q1" s="24" t="s">
        <v>59</v>
      </c>
      <c r="R1" s="24" t="s">
        <v>58</v>
      </c>
      <c r="S1" s="24" t="s">
        <v>58</v>
      </c>
      <c r="T1" s="24" t="s">
        <v>59</v>
      </c>
      <c r="U1" s="24" t="s">
        <v>58</v>
      </c>
      <c r="V1" s="24" t="s">
        <v>58</v>
      </c>
      <c r="W1" s="24" t="s">
        <v>59</v>
      </c>
      <c r="X1" s="24" t="s">
        <v>59</v>
      </c>
      <c r="Y1" s="24" t="s">
        <v>58</v>
      </c>
      <c r="Z1" s="24" t="s">
        <v>59</v>
      </c>
      <c r="AA1" s="24" t="s">
        <v>59</v>
      </c>
      <c r="AB1" s="24" t="s">
        <v>59</v>
      </c>
      <c r="AC1" s="24" t="s">
        <v>59</v>
      </c>
      <c r="AD1" s="24" t="s">
        <v>59</v>
      </c>
      <c r="AE1" s="24" t="s">
        <v>58</v>
      </c>
      <c r="AF1" s="24" t="s">
        <v>59</v>
      </c>
      <c r="AG1" s="24" t="s">
        <v>59</v>
      </c>
      <c r="AH1" s="24" t="s">
        <v>58</v>
      </c>
      <c r="AI1" s="24" t="s">
        <v>58</v>
      </c>
      <c r="AJ1" s="24" t="s">
        <v>59</v>
      </c>
      <c r="AK1" s="24" t="s">
        <v>58</v>
      </c>
      <c r="AL1" s="24" t="s">
        <v>58</v>
      </c>
      <c r="AM1" s="24" t="s">
        <v>58</v>
      </c>
      <c r="AN1" s="24" t="s">
        <v>58</v>
      </c>
      <c r="AO1" s="24" t="s">
        <v>58</v>
      </c>
      <c r="AP1" s="24" t="s">
        <v>58</v>
      </c>
      <c r="AQ1" s="24" t="s">
        <v>59</v>
      </c>
      <c r="AR1" s="24" t="s">
        <v>58</v>
      </c>
      <c r="AS1" s="24" t="s">
        <v>58</v>
      </c>
      <c r="AT1" s="24" t="s">
        <v>58</v>
      </c>
      <c r="AU1" s="24" t="s">
        <v>59</v>
      </c>
      <c r="AV1" s="24" t="s">
        <v>58</v>
      </c>
      <c r="AW1" s="24" t="s">
        <v>59</v>
      </c>
      <c r="AX1" s="24" t="s">
        <v>58</v>
      </c>
      <c r="AY1" s="25" t="s">
        <v>59</v>
      </c>
      <c r="BB1" s="12"/>
    </row>
    <row r="2" spans="1:60" ht="18" x14ac:dyDescent="0.35">
      <c r="A2" s="69" t="s">
        <v>69</v>
      </c>
      <c r="B2" s="70"/>
      <c r="C2" s="71"/>
      <c r="D2" s="26"/>
      <c r="E2" s="31" t="s">
        <v>56</v>
      </c>
      <c r="F2" s="12" t="s">
        <v>60</v>
      </c>
      <c r="G2" s="12" t="s">
        <v>61</v>
      </c>
      <c r="H2" s="12" t="s">
        <v>61</v>
      </c>
      <c r="I2" s="12" t="s">
        <v>60</v>
      </c>
      <c r="J2" s="12" t="s">
        <v>60</v>
      </c>
      <c r="K2" s="12" t="s">
        <v>62</v>
      </c>
      <c r="L2" s="12" t="s">
        <v>62</v>
      </c>
      <c r="M2" s="12" t="s">
        <v>61</v>
      </c>
      <c r="N2" s="12" t="s">
        <v>61</v>
      </c>
      <c r="O2" s="12" t="s">
        <v>62</v>
      </c>
      <c r="P2" s="12" t="s">
        <v>60</v>
      </c>
      <c r="Q2" s="12" t="s">
        <v>63</v>
      </c>
      <c r="R2" s="12" t="s">
        <v>64</v>
      </c>
      <c r="S2" s="12" t="s">
        <v>60</v>
      </c>
      <c r="T2" s="12" t="s">
        <v>63</v>
      </c>
      <c r="U2" s="12" t="s">
        <v>60</v>
      </c>
      <c r="V2" s="12" t="s">
        <v>60</v>
      </c>
      <c r="W2" s="12" t="s">
        <v>62</v>
      </c>
      <c r="X2" s="12" t="s">
        <v>63</v>
      </c>
      <c r="Y2" s="12" t="s">
        <v>60</v>
      </c>
      <c r="Z2" s="12" t="s">
        <v>63</v>
      </c>
      <c r="AA2" s="12" t="s">
        <v>63</v>
      </c>
      <c r="AB2" s="12" t="s">
        <v>63</v>
      </c>
      <c r="AC2" s="12" t="s">
        <v>63</v>
      </c>
      <c r="AD2" s="12" t="s">
        <v>64</v>
      </c>
      <c r="AE2" s="12" t="s">
        <v>60</v>
      </c>
      <c r="AF2" s="12" t="s">
        <v>62</v>
      </c>
      <c r="AG2" s="12" t="s">
        <v>60</v>
      </c>
      <c r="AH2" s="12" t="s">
        <v>60</v>
      </c>
      <c r="AI2" s="12" t="s">
        <v>60</v>
      </c>
      <c r="AJ2" s="12" t="s">
        <v>62</v>
      </c>
      <c r="AK2" s="12" t="s">
        <v>60</v>
      </c>
      <c r="AL2" s="12" t="s">
        <v>60</v>
      </c>
      <c r="AM2" s="12" t="s">
        <v>60</v>
      </c>
      <c r="AN2" s="12" t="s">
        <v>60</v>
      </c>
      <c r="AO2" s="12" t="s">
        <v>60</v>
      </c>
      <c r="AP2" s="12" t="s">
        <v>60</v>
      </c>
      <c r="AQ2" s="12" t="s">
        <v>63</v>
      </c>
      <c r="AR2" s="12" t="s">
        <v>60</v>
      </c>
      <c r="AS2" s="12" t="s">
        <v>60</v>
      </c>
      <c r="AT2" s="12" t="s">
        <v>60</v>
      </c>
      <c r="AU2" s="12" t="s">
        <v>62</v>
      </c>
      <c r="AV2" s="12" t="s">
        <v>64</v>
      </c>
      <c r="AW2" s="12" t="s">
        <v>61</v>
      </c>
      <c r="AX2" s="12" t="s">
        <v>64</v>
      </c>
      <c r="AY2" s="27" t="s">
        <v>62</v>
      </c>
      <c r="BB2" s="12"/>
    </row>
    <row r="3" spans="1:60" ht="18.600000000000001" thickBot="1" x14ac:dyDescent="0.4">
      <c r="A3" s="69" t="s">
        <v>70</v>
      </c>
      <c r="B3" s="70"/>
      <c r="C3" s="71"/>
      <c r="D3" s="26"/>
      <c r="E3" s="31" t="s">
        <v>57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66</v>
      </c>
      <c r="O3" s="12" t="s">
        <v>66</v>
      </c>
      <c r="P3" s="12" t="s">
        <v>65</v>
      </c>
      <c r="Q3" s="12" t="s">
        <v>66</v>
      </c>
      <c r="R3" s="12" t="s">
        <v>65</v>
      </c>
      <c r="S3" s="12" t="s">
        <v>66</v>
      </c>
      <c r="T3" s="12" t="s">
        <v>66</v>
      </c>
      <c r="U3" s="12" t="s">
        <v>66</v>
      </c>
      <c r="V3" s="12" t="s">
        <v>66</v>
      </c>
      <c r="W3" s="12" t="s">
        <v>66</v>
      </c>
      <c r="X3" s="12" t="s">
        <v>66</v>
      </c>
      <c r="Y3" s="12" t="s">
        <v>65</v>
      </c>
      <c r="Z3" s="12" t="s">
        <v>66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65</v>
      </c>
      <c r="AH3" s="12" t="s">
        <v>66</v>
      </c>
      <c r="AI3" s="12" t="s">
        <v>65</v>
      </c>
      <c r="AJ3" s="12" t="s">
        <v>65</v>
      </c>
      <c r="AK3" s="12" t="s">
        <v>66</v>
      </c>
      <c r="AL3" s="12" t="s">
        <v>66</v>
      </c>
      <c r="AM3" s="12" t="s">
        <v>66</v>
      </c>
      <c r="AN3" s="12" t="s">
        <v>65</v>
      </c>
      <c r="AO3" s="12" t="s">
        <v>66</v>
      </c>
      <c r="AP3" s="12" t="s">
        <v>66</v>
      </c>
      <c r="AQ3" s="12" t="s">
        <v>66</v>
      </c>
      <c r="AR3" s="12" t="s">
        <v>66</v>
      </c>
      <c r="AS3" s="12" t="s">
        <v>65</v>
      </c>
      <c r="AT3" s="12" t="s">
        <v>66</v>
      </c>
      <c r="AU3" s="12" t="s">
        <v>66</v>
      </c>
      <c r="AV3" s="12" t="s">
        <v>65</v>
      </c>
      <c r="AW3" s="12" t="s">
        <v>65</v>
      </c>
      <c r="AX3" s="12" t="s">
        <v>65</v>
      </c>
      <c r="AY3" s="27" t="s">
        <v>66</v>
      </c>
      <c r="BB3" s="12"/>
    </row>
    <row r="4" spans="1:60" ht="77.25" customHeight="1" thickBot="1" x14ac:dyDescent="0.3">
      <c r="A4" s="4"/>
      <c r="B4" s="5"/>
      <c r="C4" s="5"/>
      <c r="D4" s="55" t="s">
        <v>67</v>
      </c>
      <c r="E4" s="32"/>
      <c r="F4" s="61" t="s">
        <v>76</v>
      </c>
      <c r="G4" s="36" t="s">
        <v>77</v>
      </c>
      <c r="H4" s="36" t="s">
        <v>78</v>
      </c>
      <c r="I4" s="36" t="s">
        <v>79</v>
      </c>
      <c r="J4" s="36" t="s">
        <v>80</v>
      </c>
      <c r="K4" s="36" t="s">
        <v>81</v>
      </c>
      <c r="L4" s="36" t="s">
        <v>82</v>
      </c>
      <c r="M4" s="36" t="s">
        <v>83</v>
      </c>
      <c r="N4" s="36" t="s">
        <v>84</v>
      </c>
      <c r="O4" s="36" t="s">
        <v>85</v>
      </c>
      <c r="P4" s="36" t="s">
        <v>86</v>
      </c>
      <c r="Q4" s="36" t="s">
        <v>87</v>
      </c>
      <c r="R4" s="36" t="s">
        <v>88</v>
      </c>
      <c r="S4" s="36" t="s">
        <v>89</v>
      </c>
      <c r="T4" s="36" t="s">
        <v>90</v>
      </c>
      <c r="U4" s="36" t="s">
        <v>91</v>
      </c>
      <c r="V4" s="36" t="s">
        <v>92</v>
      </c>
      <c r="W4" s="36" t="s">
        <v>93</v>
      </c>
      <c r="X4" s="36" t="s">
        <v>94</v>
      </c>
      <c r="Y4" s="36" t="s">
        <v>95</v>
      </c>
      <c r="Z4" s="36" t="s">
        <v>96</v>
      </c>
      <c r="AA4" s="36" t="s">
        <v>97</v>
      </c>
      <c r="AB4" s="36" t="s">
        <v>98</v>
      </c>
      <c r="AC4" s="36" t="s">
        <v>99</v>
      </c>
      <c r="AD4" s="36" t="s">
        <v>100</v>
      </c>
      <c r="AE4" s="36" t="s">
        <v>101</v>
      </c>
      <c r="AF4" s="36" t="s">
        <v>102</v>
      </c>
      <c r="AG4" s="36" t="s">
        <v>103</v>
      </c>
      <c r="AH4" s="36" t="s">
        <v>104</v>
      </c>
      <c r="AI4" s="36" t="s">
        <v>105</v>
      </c>
      <c r="AJ4" s="36" t="s">
        <v>106</v>
      </c>
      <c r="AK4" s="36" t="s">
        <v>107</v>
      </c>
      <c r="AL4" s="36" t="s">
        <v>108</v>
      </c>
      <c r="AM4" s="36" t="s">
        <v>109</v>
      </c>
      <c r="AN4" s="36" t="s">
        <v>110</v>
      </c>
      <c r="AO4" s="36" t="s">
        <v>111</v>
      </c>
      <c r="AP4" s="36" t="s">
        <v>112</v>
      </c>
      <c r="AQ4" s="36" t="s">
        <v>113</v>
      </c>
      <c r="AR4" s="36" t="s">
        <v>114</v>
      </c>
      <c r="AS4" s="36" t="s">
        <v>115</v>
      </c>
      <c r="AT4" s="36" t="s">
        <v>116</v>
      </c>
      <c r="AU4" s="36" t="s">
        <v>117</v>
      </c>
      <c r="AV4" s="36" t="s">
        <v>118</v>
      </c>
      <c r="AW4" s="36" t="s">
        <v>119</v>
      </c>
      <c r="AX4" s="36" t="s">
        <v>120</v>
      </c>
      <c r="AY4" s="37" t="s">
        <v>121</v>
      </c>
      <c r="BB4" s="33" t="s">
        <v>122</v>
      </c>
      <c r="BC4" s="34" t="s">
        <v>72</v>
      </c>
      <c r="BD4" s="34" t="s">
        <v>73</v>
      </c>
      <c r="BE4" s="34" t="s">
        <v>74</v>
      </c>
      <c r="BF4" s="35" t="s">
        <v>75</v>
      </c>
    </row>
    <row r="5" spans="1:60" ht="14.25" customHeight="1" x14ac:dyDescent="0.25">
      <c r="A5" s="66" t="s">
        <v>68</v>
      </c>
      <c r="B5" s="10" t="s">
        <v>0</v>
      </c>
      <c r="C5" s="21" t="s">
        <v>1</v>
      </c>
      <c r="D5" s="45">
        <f>(COUNTIF(F5:AY5,"&gt;0"))/46</f>
        <v>0.47826086956521741</v>
      </c>
      <c r="E5" s="46"/>
      <c r="F5" s="47">
        <v>0</v>
      </c>
      <c r="G5" s="48">
        <v>0</v>
      </c>
      <c r="H5" s="48">
        <v>0</v>
      </c>
      <c r="I5" s="48">
        <v>0</v>
      </c>
      <c r="J5" s="48">
        <v>1</v>
      </c>
      <c r="K5" s="48">
        <v>0</v>
      </c>
      <c r="L5" s="48">
        <v>0.4</v>
      </c>
      <c r="M5" s="48">
        <v>0.2</v>
      </c>
      <c r="N5" s="48">
        <v>0.15</v>
      </c>
      <c r="O5" s="48">
        <v>0</v>
      </c>
      <c r="P5" s="48">
        <v>0.5</v>
      </c>
      <c r="Q5" s="48">
        <v>0</v>
      </c>
      <c r="R5" s="48">
        <v>0</v>
      </c>
      <c r="S5" s="48">
        <v>1</v>
      </c>
      <c r="T5" s="48">
        <v>0</v>
      </c>
      <c r="U5" s="48">
        <v>0</v>
      </c>
      <c r="V5" s="48">
        <v>0.2</v>
      </c>
      <c r="W5" s="48">
        <v>0.5</v>
      </c>
      <c r="X5" s="48">
        <v>0</v>
      </c>
      <c r="Y5" s="48">
        <v>0</v>
      </c>
      <c r="Z5" s="48">
        <v>0</v>
      </c>
      <c r="AA5" s="48">
        <v>0</v>
      </c>
      <c r="AB5" s="48">
        <v>0</v>
      </c>
      <c r="AC5" s="48">
        <v>0.3</v>
      </c>
      <c r="AD5" s="48">
        <v>0.4</v>
      </c>
      <c r="AE5" s="48">
        <v>0</v>
      </c>
      <c r="AF5" s="48">
        <v>0</v>
      </c>
      <c r="AG5" s="48">
        <v>0.5</v>
      </c>
      <c r="AH5" s="48">
        <v>0.8</v>
      </c>
      <c r="AI5" s="48">
        <v>0</v>
      </c>
      <c r="AJ5" s="48">
        <v>0.2</v>
      </c>
      <c r="AK5" s="48">
        <v>0.3</v>
      </c>
      <c r="AL5" s="48">
        <v>0.25</v>
      </c>
      <c r="AM5" s="48">
        <v>0</v>
      </c>
      <c r="AN5" s="48">
        <v>0.4</v>
      </c>
      <c r="AO5" s="48">
        <v>0</v>
      </c>
      <c r="AP5" s="48">
        <v>0.8</v>
      </c>
      <c r="AQ5" s="48">
        <v>0.5</v>
      </c>
      <c r="AR5" s="48">
        <v>2</v>
      </c>
      <c r="AS5" s="48">
        <v>0.2</v>
      </c>
      <c r="AT5" s="48">
        <v>0</v>
      </c>
      <c r="AU5" s="48">
        <v>0</v>
      </c>
      <c r="AV5" s="48">
        <v>0</v>
      </c>
      <c r="AW5" s="48">
        <v>0.5</v>
      </c>
      <c r="AX5" s="48">
        <v>0.2</v>
      </c>
      <c r="AY5" s="48">
        <v>0</v>
      </c>
      <c r="AZ5" s="39" t="s">
        <v>0</v>
      </c>
      <c r="BA5" s="40" t="s">
        <v>1</v>
      </c>
      <c r="BB5" s="2">
        <f t="shared" ref="BB5:BB31" si="0">SUM(F5:AY5)/SUM($F$32:$AY$32)</f>
        <v>2.8320802005012528E-2</v>
      </c>
      <c r="BC5" s="2">
        <f t="shared" ref="BC5:BC31" si="1">SUMIF($F$1:$AY$1,"VVŠ",F5:AY5)/SUMIF($F$1:$AY$1,"VVŠ",$F$32:$AY$32)</f>
        <v>1.806282722513089E-2</v>
      </c>
      <c r="BD5" s="2">
        <f>SUMIF($F$1:$AY$1,"SVŠ",F5:AY5)/SUMIF($F$1:$AY$1,"SVŠ",$F$32:$AY$32)</f>
        <v>3.774038461538462E-2</v>
      </c>
      <c r="BE5" s="2">
        <f>SUMIF($F$3:$AY$3,"P",F5:AY5)/SUMIF($F$3:$AY$3,"P",$F$32:$AY$32)</f>
        <v>2.6973684210526313E-2</v>
      </c>
      <c r="BF5" s="13">
        <f>SUMIF($F$3:$AY$3,"R",F5:AY5)/SUMIF($F$3:$AY$3,"R",$F$32:$AY$32)</f>
        <v>2.9149797570850199E-2</v>
      </c>
      <c r="BG5" s="11"/>
      <c r="BH5" s="6"/>
    </row>
    <row r="6" spans="1:60" x14ac:dyDescent="0.25">
      <c r="A6" s="67"/>
      <c r="B6" s="1" t="s">
        <v>2</v>
      </c>
      <c r="C6" s="9" t="s">
        <v>3</v>
      </c>
      <c r="D6" s="45">
        <f t="shared" ref="D6:D31" si="2">(COUNTIF(F6:AY6,"&gt;0"))/46</f>
        <v>0.2391304347826087</v>
      </c>
      <c r="E6" s="46"/>
      <c r="F6" s="49">
        <v>0</v>
      </c>
      <c r="G6" s="50">
        <v>0</v>
      </c>
      <c r="H6" s="50">
        <v>0</v>
      </c>
      <c r="I6" s="50">
        <v>0</v>
      </c>
      <c r="J6" s="50">
        <v>1</v>
      </c>
      <c r="K6" s="50">
        <v>0.2</v>
      </c>
      <c r="L6" s="50">
        <v>0.5</v>
      </c>
      <c r="M6" s="50">
        <v>0.1</v>
      </c>
      <c r="N6" s="50">
        <v>0</v>
      </c>
      <c r="O6" s="50">
        <v>0</v>
      </c>
      <c r="P6" s="50">
        <v>0.5</v>
      </c>
      <c r="Q6" s="50">
        <v>0</v>
      </c>
      <c r="R6" s="50">
        <v>0</v>
      </c>
      <c r="S6" s="50">
        <v>0</v>
      </c>
      <c r="T6" s="50">
        <v>0</v>
      </c>
      <c r="U6" s="50">
        <v>0</v>
      </c>
      <c r="V6" s="50">
        <v>0</v>
      </c>
      <c r="W6" s="50">
        <v>0.5</v>
      </c>
      <c r="X6" s="50"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0.6</v>
      </c>
      <c r="AE6" s="50">
        <v>0</v>
      </c>
      <c r="AF6" s="50">
        <v>0</v>
      </c>
      <c r="AG6" s="50">
        <v>0.5</v>
      </c>
      <c r="AH6" s="50">
        <v>0.2</v>
      </c>
      <c r="AI6" s="50">
        <v>0</v>
      </c>
      <c r="AJ6" s="50">
        <v>0</v>
      </c>
      <c r="AK6" s="50">
        <v>0.5</v>
      </c>
      <c r="AL6" s="50">
        <v>0</v>
      </c>
      <c r="AM6" s="50">
        <v>0</v>
      </c>
      <c r="AN6" s="50">
        <v>0</v>
      </c>
      <c r="AO6" s="50">
        <v>0</v>
      </c>
      <c r="AP6" s="50">
        <v>0</v>
      </c>
      <c r="AQ6" s="50">
        <v>0.3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0">
        <v>0</v>
      </c>
      <c r="AZ6" s="41" t="s">
        <v>2</v>
      </c>
      <c r="BA6" s="42" t="s">
        <v>3</v>
      </c>
      <c r="BB6" s="2">
        <f t="shared" si="0"/>
        <v>1.2280701754385963E-2</v>
      </c>
      <c r="BC6" s="2">
        <f t="shared" si="1"/>
        <v>1.3612565445026176E-2</v>
      </c>
      <c r="BD6" s="2">
        <f t="shared" ref="BD6:BD31" si="3">SUMIF($F$1:$AY$1,"SVŠ",F6:AY6)/SUMIF($F$1:$AY$1,"SVŠ",$F$32:$AY$32)</f>
        <v>1.1057692307692307E-2</v>
      </c>
      <c r="BE6" s="2">
        <f t="shared" ref="BE6:BE31" si="4">SUMIF($F$3:$AY$3,"P",F6:AY6)/SUMIF($F$3:$AY$3,"P",$F$32:$AY$32)</f>
        <v>1.8421052631578946E-2</v>
      </c>
      <c r="BF6" s="13">
        <f t="shared" ref="BF6:BF31" si="5">SUMIF($F$3:$AY$3,"R",F6:AY6)/SUMIF($F$3:$AY$3,"R",$F$32:$AY$32)</f>
        <v>8.5020242914979755E-3</v>
      </c>
      <c r="BG6" s="11"/>
      <c r="BH6" s="6"/>
    </row>
    <row r="7" spans="1:60" ht="27.6" x14ac:dyDescent="0.25">
      <c r="A7" s="67"/>
      <c r="B7" s="1" t="s">
        <v>4</v>
      </c>
      <c r="C7" s="9" t="s">
        <v>5</v>
      </c>
      <c r="D7" s="45">
        <f t="shared" si="2"/>
        <v>0.84782608695652173</v>
      </c>
      <c r="E7" s="46"/>
      <c r="F7" s="49">
        <v>0.5</v>
      </c>
      <c r="G7" s="50">
        <v>0</v>
      </c>
      <c r="H7" s="50">
        <v>1</v>
      </c>
      <c r="I7" s="50">
        <v>0.5</v>
      </c>
      <c r="J7" s="50">
        <v>1.1000000000000001</v>
      </c>
      <c r="K7" s="50">
        <v>0.4</v>
      </c>
      <c r="L7" s="50">
        <v>1.1000000000000001</v>
      </c>
      <c r="M7" s="50">
        <v>0.7</v>
      </c>
      <c r="N7" s="50">
        <v>0.8</v>
      </c>
      <c r="O7" s="50">
        <v>0</v>
      </c>
      <c r="P7" s="50">
        <v>0.3</v>
      </c>
      <c r="Q7" s="50">
        <v>2.1999999999999997</v>
      </c>
      <c r="R7" s="50">
        <v>2.2000000000000002</v>
      </c>
      <c r="S7" s="50">
        <v>0</v>
      </c>
      <c r="T7" s="50">
        <v>0</v>
      </c>
      <c r="U7" s="50">
        <v>0.8</v>
      </c>
      <c r="V7" s="50">
        <v>0.9</v>
      </c>
      <c r="W7" s="50">
        <v>0.5</v>
      </c>
      <c r="X7" s="50">
        <v>0.5</v>
      </c>
      <c r="Y7" s="50">
        <v>1</v>
      </c>
      <c r="Z7" s="50">
        <v>0.85</v>
      </c>
      <c r="AA7" s="50">
        <v>0.6</v>
      </c>
      <c r="AB7" s="50">
        <v>1</v>
      </c>
      <c r="AC7" s="50">
        <v>0.4</v>
      </c>
      <c r="AD7" s="50">
        <v>0.35</v>
      </c>
      <c r="AE7" s="50">
        <v>1</v>
      </c>
      <c r="AF7" s="50">
        <v>0.6</v>
      </c>
      <c r="AG7" s="50">
        <v>0.5</v>
      </c>
      <c r="AH7" s="50">
        <v>0.8</v>
      </c>
      <c r="AI7" s="50">
        <v>0</v>
      </c>
      <c r="AJ7" s="50">
        <v>0.6</v>
      </c>
      <c r="AK7" s="50">
        <v>0.7</v>
      </c>
      <c r="AL7" s="50">
        <v>0.6</v>
      </c>
      <c r="AM7" s="50">
        <v>0.95</v>
      </c>
      <c r="AN7" s="50">
        <v>0</v>
      </c>
      <c r="AO7" s="50">
        <v>0</v>
      </c>
      <c r="AP7" s="50">
        <v>0.8</v>
      </c>
      <c r="AQ7" s="50">
        <v>1</v>
      </c>
      <c r="AR7" s="50">
        <v>1</v>
      </c>
      <c r="AS7" s="50">
        <v>0.6</v>
      </c>
      <c r="AT7" s="50">
        <v>0.8</v>
      </c>
      <c r="AU7" s="50">
        <v>1</v>
      </c>
      <c r="AV7" s="50">
        <v>0.7</v>
      </c>
      <c r="AW7" s="50">
        <v>0.5</v>
      </c>
      <c r="AX7" s="50">
        <v>0.3</v>
      </c>
      <c r="AY7" s="50">
        <v>0.5</v>
      </c>
      <c r="AZ7" s="41" t="s">
        <v>4</v>
      </c>
      <c r="BA7" s="42" t="s">
        <v>5</v>
      </c>
      <c r="BB7" s="2">
        <f t="shared" si="0"/>
        <v>7.6817042606516311E-2</v>
      </c>
      <c r="BC7" s="2">
        <f t="shared" si="1"/>
        <v>7.0157068062827219E-2</v>
      </c>
      <c r="BD7" s="2">
        <f t="shared" si="3"/>
        <v>8.2932692307692304E-2</v>
      </c>
      <c r="BE7" s="2">
        <f t="shared" si="4"/>
        <v>7.5657894736842105E-2</v>
      </c>
      <c r="BF7" s="13">
        <f t="shared" si="5"/>
        <v>7.7530364372469629E-2</v>
      </c>
      <c r="BG7" s="11"/>
      <c r="BH7" s="6"/>
    </row>
    <row r="8" spans="1:60" x14ac:dyDescent="0.25">
      <c r="A8" s="67"/>
      <c r="B8" s="1" t="s">
        <v>6</v>
      </c>
      <c r="C8" s="9" t="s">
        <v>7</v>
      </c>
      <c r="D8" s="45">
        <f t="shared" si="2"/>
        <v>0.5</v>
      </c>
      <c r="E8" s="46"/>
      <c r="F8" s="49">
        <v>0.5</v>
      </c>
      <c r="G8" s="50">
        <v>0</v>
      </c>
      <c r="H8" s="50">
        <v>0.8</v>
      </c>
      <c r="I8" s="50">
        <v>0</v>
      </c>
      <c r="J8" s="50">
        <v>0.6</v>
      </c>
      <c r="K8" s="50">
        <v>0</v>
      </c>
      <c r="L8" s="50">
        <v>0.2</v>
      </c>
      <c r="M8" s="50">
        <v>0.5</v>
      </c>
      <c r="N8" s="50">
        <v>0.2</v>
      </c>
      <c r="O8" s="50">
        <v>0</v>
      </c>
      <c r="P8" s="50">
        <v>0.7</v>
      </c>
      <c r="Q8" s="50">
        <v>0.2</v>
      </c>
      <c r="R8" s="50">
        <v>0.6</v>
      </c>
      <c r="S8" s="50">
        <v>0</v>
      </c>
      <c r="T8" s="50">
        <v>1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50">
        <v>0.15</v>
      </c>
      <c r="AA8" s="50">
        <v>0.4</v>
      </c>
      <c r="AB8" s="50">
        <v>0</v>
      </c>
      <c r="AC8" s="50">
        <v>2.1</v>
      </c>
      <c r="AD8" s="50">
        <v>0.65</v>
      </c>
      <c r="AE8" s="50">
        <v>0</v>
      </c>
      <c r="AF8" s="50">
        <v>0.4</v>
      </c>
      <c r="AG8" s="50">
        <v>0</v>
      </c>
      <c r="AH8" s="50">
        <v>0.2</v>
      </c>
      <c r="AI8" s="50">
        <v>0</v>
      </c>
      <c r="AJ8" s="50">
        <v>0</v>
      </c>
      <c r="AK8" s="50">
        <v>0.4</v>
      </c>
      <c r="AL8" s="50">
        <v>0.4</v>
      </c>
      <c r="AM8" s="50">
        <v>0.05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0.3</v>
      </c>
      <c r="AW8" s="50">
        <v>0.5</v>
      </c>
      <c r="AX8" s="50">
        <v>0.7</v>
      </c>
      <c r="AY8" s="50">
        <v>0.5</v>
      </c>
      <c r="AZ8" s="41" t="s">
        <v>6</v>
      </c>
      <c r="BA8" s="42" t="s">
        <v>7</v>
      </c>
      <c r="BB8" s="2">
        <f t="shared" si="0"/>
        <v>3.0200501253132839E-2</v>
      </c>
      <c r="BC8" s="2">
        <f t="shared" si="1"/>
        <v>3.2984293193717283E-2</v>
      </c>
      <c r="BD8" s="2">
        <f t="shared" si="3"/>
        <v>2.7644230769230768E-2</v>
      </c>
      <c r="BE8" s="2">
        <f t="shared" si="4"/>
        <v>3.5526315789473684E-2</v>
      </c>
      <c r="BF8" s="13">
        <f t="shared" si="5"/>
        <v>2.6923076923076928E-2</v>
      </c>
      <c r="BG8" s="11"/>
      <c r="BH8" s="6"/>
    </row>
    <row r="9" spans="1:60" ht="27.6" x14ac:dyDescent="0.25">
      <c r="A9" s="67"/>
      <c r="B9" s="1" t="s">
        <v>8</v>
      </c>
      <c r="C9" s="9" t="s">
        <v>9</v>
      </c>
      <c r="D9" s="51">
        <f t="shared" si="2"/>
        <v>0.73913043478260865</v>
      </c>
      <c r="E9" s="46"/>
      <c r="F9" s="49">
        <v>0.5</v>
      </c>
      <c r="G9" s="50">
        <v>0</v>
      </c>
      <c r="H9" s="50">
        <v>0</v>
      </c>
      <c r="I9" s="50">
        <v>1</v>
      </c>
      <c r="J9" s="50">
        <v>0</v>
      </c>
      <c r="K9" s="50">
        <v>0.65</v>
      </c>
      <c r="L9" s="50">
        <v>0.8</v>
      </c>
      <c r="M9" s="50">
        <v>0.9</v>
      </c>
      <c r="N9" s="50">
        <v>0.3</v>
      </c>
      <c r="O9" s="50">
        <v>1</v>
      </c>
      <c r="P9" s="50">
        <v>0.5</v>
      </c>
      <c r="Q9" s="50">
        <v>0.5</v>
      </c>
      <c r="R9" s="50">
        <v>1</v>
      </c>
      <c r="S9" s="50">
        <v>0.8</v>
      </c>
      <c r="T9" s="50">
        <v>1</v>
      </c>
      <c r="U9" s="50">
        <v>0.2</v>
      </c>
      <c r="V9" s="50">
        <v>0.1</v>
      </c>
      <c r="W9" s="50">
        <v>0.5</v>
      </c>
      <c r="X9" s="50">
        <v>0.5</v>
      </c>
      <c r="Y9" s="50">
        <v>1</v>
      </c>
      <c r="Z9" s="50">
        <v>0.9</v>
      </c>
      <c r="AA9" s="50">
        <v>0.6</v>
      </c>
      <c r="AB9" s="50">
        <v>1.5</v>
      </c>
      <c r="AC9" s="50">
        <v>0</v>
      </c>
      <c r="AD9" s="50">
        <v>0</v>
      </c>
      <c r="AE9" s="50">
        <v>1.4</v>
      </c>
      <c r="AF9" s="50">
        <v>0</v>
      </c>
      <c r="AG9" s="50">
        <v>0.5</v>
      </c>
      <c r="AH9" s="50">
        <v>0.5</v>
      </c>
      <c r="AI9" s="50">
        <v>0.5</v>
      </c>
      <c r="AJ9" s="50">
        <v>0.4</v>
      </c>
      <c r="AK9" s="50">
        <v>0.6</v>
      </c>
      <c r="AL9" s="50">
        <v>0</v>
      </c>
      <c r="AM9" s="50">
        <v>1</v>
      </c>
      <c r="AN9" s="50">
        <v>0</v>
      </c>
      <c r="AO9" s="50">
        <v>0.3</v>
      </c>
      <c r="AP9" s="50">
        <v>0</v>
      </c>
      <c r="AQ9" s="50">
        <v>0.8</v>
      </c>
      <c r="AR9" s="50">
        <v>0</v>
      </c>
      <c r="AS9" s="50">
        <v>0.4</v>
      </c>
      <c r="AT9" s="50">
        <v>0.8</v>
      </c>
      <c r="AU9" s="50">
        <v>1.5</v>
      </c>
      <c r="AV9" s="50">
        <v>1</v>
      </c>
      <c r="AW9" s="50">
        <v>0</v>
      </c>
      <c r="AX9" s="50">
        <v>0</v>
      </c>
      <c r="AY9" s="50">
        <v>1.5</v>
      </c>
      <c r="AZ9" s="41" t="s">
        <v>8</v>
      </c>
      <c r="BA9" s="42" t="s">
        <v>9</v>
      </c>
      <c r="BB9" s="2">
        <f t="shared" si="0"/>
        <v>6.3784461152882208E-2</v>
      </c>
      <c r="BC9" s="2">
        <f t="shared" si="1"/>
        <v>6.7801047120418859E-2</v>
      </c>
      <c r="BD9" s="2">
        <f t="shared" si="3"/>
        <v>6.0096153846153855E-2</v>
      </c>
      <c r="BE9" s="2">
        <f t="shared" si="4"/>
        <v>5.3618421052631579E-2</v>
      </c>
      <c r="BF9" s="13">
        <f t="shared" si="5"/>
        <v>7.0040485829959517E-2</v>
      </c>
      <c r="BG9" s="11"/>
      <c r="BH9" s="6"/>
    </row>
    <row r="10" spans="1:60" ht="41.4" x14ac:dyDescent="0.25">
      <c r="A10" s="67"/>
      <c r="B10" s="1" t="s">
        <v>10</v>
      </c>
      <c r="C10" s="9" t="s">
        <v>11</v>
      </c>
      <c r="D10" s="45">
        <f t="shared" si="2"/>
        <v>0.78260869565217395</v>
      </c>
      <c r="E10" s="46"/>
      <c r="F10" s="49">
        <v>0</v>
      </c>
      <c r="G10" s="50">
        <v>0.5</v>
      </c>
      <c r="H10" s="50">
        <v>0.8</v>
      </c>
      <c r="I10" s="50">
        <v>0.79999999999999993</v>
      </c>
      <c r="J10" s="50">
        <v>1</v>
      </c>
      <c r="K10" s="50">
        <v>0.7</v>
      </c>
      <c r="L10" s="50">
        <v>1.1000000000000001</v>
      </c>
      <c r="M10" s="50">
        <v>0.8</v>
      </c>
      <c r="N10" s="50">
        <v>0.85</v>
      </c>
      <c r="O10" s="50">
        <v>0.8</v>
      </c>
      <c r="P10" s="50">
        <v>0.3</v>
      </c>
      <c r="Q10" s="50">
        <v>0</v>
      </c>
      <c r="R10" s="50">
        <v>0</v>
      </c>
      <c r="S10" s="50">
        <v>0</v>
      </c>
      <c r="T10" s="50">
        <v>0.7</v>
      </c>
      <c r="U10" s="50">
        <v>0.3</v>
      </c>
      <c r="V10" s="50">
        <v>0.3</v>
      </c>
      <c r="W10" s="50">
        <v>1</v>
      </c>
      <c r="X10" s="50">
        <v>0</v>
      </c>
      <c r="Y10" s="50">
        <v>0.5</v>
      </c>
      <c r="Z10" s="50">
        <v>0</v>
      </c>
      <c r="AA10" s="50">
        <v>0.60000000000000009</v>
      </c>
      <c r="AB10" s="50">
        <v>0</v>
      </c>
      <c r="AC10" s="50">
        <v>0.6</v>
      </c>
      <c r="AD10" s="50">
        <v>0.5</v>
      </c>
      <c r="AE10" s="50">
        <v>0</v>
      </c>
      <c r="AF10" s="50">
        <v>1.3</v>
      </c>
      <c r="AG10" s="50">
        <v>0.6</v>
      </c>
      <c r="AH10" s="50">
        <v>0.3</v>
      </c>
      <c r="AI10" s="50">
        <v>0.5</v>
      </c>
      <c r="AJ10" s="50">
        <v>0.8</v>
      </c>
      <c r="AK10" s="50">
        <v>0.5</v>
      </c>
      <c r="AL10" s="50">
        <v>0.75</v>
      </c>
      <c r="AM10" s="50">
        <v>0.2</v>
      </c>
      <c r="AN10" s="50">
        <v>0.6</v>
      </c>
      <c r="AO10" s="50">
        <v>0.7</v>
      </c>
      <c r="AP10" s="50">
        <v>0.89999999999999991</v>
      </c>
      <c r="AQ10" s="50">
        <v>0.5</v>
      </c>
      <c r="AR10" s="50">
        <v>1</v>
      </c>
      <c r="AS10" s="50">
        <v>0</v>
      </c>
      <c r="AT10" s="50">
        <v>0.89999999999999991</v>
      </c>
      <c r="AU10" s="50">
        <v>0</v>
      </c>
      <c r="AV10" s="50">
        <v>0.6</v>
      </c>
      <c r="AW10" s="50">
        <v>0.4</v>
      </c>
      <c r="AX10" s="50">
        <v>0.85</v>
      </c>
      <c r="AY10" s="50">
        <v>0.5</v>
      </c>
      <c r="AZ10" s="41" t="s">
        <v>10</v>
      </c>
      <c r="BA10" s="42" t="s">
        <v>11</v>
      </c>
      <c r="BB10" s="2">
        <f t="shared" si="0"/>
        <v>6.0275689223057649E-2</v>
      </c>
      <c r="BC10" s="2">
        <f t="shared" si="1"/>
        <v>5.9947643979057594E-2</v>
      </c>
      <c r="BD10" s="2">
        <f t="shared" si="3"/>
        <v>6.0576923076923077E-2</v>
      </c>
      <c r="BE10" s="2">
        <f t="shared" si="4"/>
        <v>6.6118421052631576E-2</v>
      </c>
      <c r="BF10" s="13">
        <f t="shared" si="5"/>
        <v>5.6680161943319832E-2</v>
      </c>
      <c r="BG10" s="11"/>
      <c r="BH10" s="6"/>
    </row>
    <row r="11" spans="1:60" x14ac:dyDescent="0.25">
      <c r="A11" s="67"/>
      <c r="B11" s="1" t="s">
        <v>12</v>
      </c>
      <c r="C11" s="9" t="s">
        <v>13</v>
      </c>
      <c r="D11" s="45">
        <f t="shared" si="2"/>
        <v>0.36956521739130432</v>
      </c>
      <c r="E11" s="46"/>
      <c r="F11" s="49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0.3</v>
      </c>
      <c r="L11" s="50">
        <v>0</v>
      </c>
      <c r="M11" s="50">
        <v>0</v>
      </c>
      <c r="N11" s="50">
        <v>0</v>
      </c>
      <c r="O11" s="50">
        <v>0.2</v>
      </c>
      <c r="P11" s="50">
        <v>0</v>
      </c>
      <c r="Q11" s="50">
        <v>0</v>
      </c>
      <c r="R11" s="50">
        <v>0</v>
      </c>
      <c r="S11" s="50">
        <v>0</v>
      </c>
      <c r="T11" s="50">
        <v>0.3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0.4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0.5</v>
      </c>
      <c r="AG11" s="50">
        <v>0</v>
      </c>
      <c r="AH11" s="50">
        <v>0.7</v>
      </c>
      <c r="AI11" s="50">
        <v>0.5</v>
      </c>
      <c r="AJ11" s="50">
        <v>0</v>
      </c>
      <c r="AK11" s="50">
        <v>0</v>
      </c>
      <c r="AL11" s="50">
        <v>0</v>
      </c>
      <c r="AM11" s="50">
        <v>0.8</v>
      </c>
      <c r="AN11" s="50">
        <v>0.6</v>
      </c>
      <c r="AO11" s="50">
        <v>0.3</v>
      </c>
      <c r="AP11" s="50">
        <v>1.1000000000000001</v>
      </c>
      <c r="AQ11" s="50">
        <v>0</v>
      </c>
      <c r="AR11" s="50">
        <v>1</v>
      </c>
      <c r="AS11" s="50">
        <v>0</v>
      </c>
      <c r="AT11" s="50">
        <v>0.4</v>
      </c>
      <c r="AU11" s="50">
        <v>0.4</v>
      </c>
      <c r="AV11" s="50">
        <v>0.6</v>
      </c>
      <c r="AW11" s="50">
        <v>0</v>
      </c>
      <c r="AX11" s="50">
        <v>0.8</v>
      </c>
      <c r="AY11" s="50">
        <v>0.5</v>
      </c>
      <c r="AZ11" s="41" t="s">
        <v>12</v>
      </c>
      <c r="BA11" s="42" t="s">
        <v>13</v>
      </c>
      <c r="BB11" s="2">
        <f t="shared" si="0"/>
        <v>2.3558897243107769E-2</v>
      </c>
      <c r="BC11" s="2">
        <f t="shared" si="1"/>
        <v>1.3612565445026179E-2</v>
      </c>
      <c r="BD11" s="2">
        <f t="shared" si="3"/>
        <v>3.2692307692307694E-2</v>
      </c>
      <c r="BE11" s="2">
        <f t="shared" si="4"/>
        <v>1.8421052631578946E-2</v>
      </c>
      <c r="BF11" s="13">
        <f t="shared" si="5"/>
        <v>2.672064777327935E-2</v>
      </c>
      <c r="BG11" s="11"/>
      <c r="BH11" s="6"/>
    </row>
    <row r="12" spans="1:60" ht="27.6" x14ac:dyDescent="0.25">
      <c r="A12" s="67"/>
      <c r="B12" s="1" t="s">
        <v>14</v>
      </c>
      <c r="C12" s="9" t="s">
        <v>15</v>
      </c>
      <c r="D12" s="45">
        <f t="shared" si="2"/>
        <v>0.28260869565217389</v>
      </c>
      <c r="E12" s="46"/>
      <c r="F12" s="49">
        <v>0</v>
      </c>
      <c r="G12" s="50">
        <v>0</v>
      </c>
      <c r="H12" s="50">
        <v>0</v>
      </c>
      <c r="I12" s="50">
        <v>0</v>
      </c>
      <c r="J12" s="50">
        <v>0.4</v>
      </c>
      <c r="K12" s="50">
        <v>0</v>
      </c>
      <c r="L12" s="50">
        <v>0.2</v>
      </c>
      <c r="M12" s="50">
        <v>0</v>
      </c>
      <c r="N12" s="50">
        <v>0</v>
      </c>
      <c r="O12" s="50">
        <v>0</v>
      </c>
      <c r="P12" s="50">
        <v>0.5</v>
      </c>
      <c r="Q12" s="50">
        <v>0</v>
      </c>
      <c r="R12" s="50">
        <v>0</v>
      </c>
      <c r="S12" s="50">
        <v>1</v>
      </c>
      <c r="T12" s="50">
        <v>0</v>
      </c>
      <c r="U12" s="50">
        <v>0</v>
      </c>
      <c r="V12" s="50">
        <v>0</v>
      </c>
      <c r="W12" s="50">
        <v>0.5</v>
      </c>
      <c r="X12" s="50">
        <v>0</v>
      </c>
      <c r="Y12" s="50">
        <v>0</v>
      </c>
      <c r="Z12" s="50">
        <v>0.5</v>
      </c>
      <c r="AA12" s="50">
        <v>0</v>
      </c>
      <c r="AB12" s="50">
        <v>0</v>
      </c>
      <c r="AC12" s="50">
        <v>1.1000000000000001</v>
      </c>
      <c r="AD12" s="50">
        <v>0.65</v>
      </c>
      <c r="AE12" s="50">
        <v>0.7</v>
      </c>
      <c r="AF12" s="50">
        <v>0</v>
      </c>
      <c r="AG12" s="50">
        <v>0</v>
      </c>
      <c r="AH12" s="50">
        <v>0.25</v>
      </c>
      <c r="AI12" s="50">
        <v>0.5</v>
      </c>
      <c r="AJ12" s="50">
        <v>0</v>
      </c>
      <c r="AK12" s="50">
        <v>0.6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0.8</v>
      </c>
      <c r="AW12" s="50">
        <v>0</v>
      </c>
      <c r="AX12" s="50">
        <v>0</v>
      </c>
      <c r="AY12" s="50">
        <v>0</v>
      </c>
      <c r="AZ12" s="41" t="s">
        <v>14</v>
      </c>
      <c r="BA12" s="42" t="s">
        <v>15</v>
      </c>
      <c r="BB12" s="2">
        <f t="shared" si="0"/>
        <v>1.9298245614035089E-2</v>
      </c>
      <c r="BC12" s="2">
        <f t="shared" si="1"/>
        <v>1.544502617801047E-2</v>
      </c>
      <c r="BD12" s="2">
        <f t="shared" si="3"/>
        <v>2.283653846153846E-2</v>
      </c>
      <c r="BE12" s="2">
        <f t="shared" si="4"/>
        <v>1.578947368421053E-2</v>
      </c>
      <c r="BF12" s="13">
        <f t="shared" si="5"/>
        <v>2.1457489878542509E-2</v>
      </c>
      <c r="BG12" s="11"/>
      <c r="BH12" s="6"/>
    </row>
    <row r="13" spans="1:60" ht="27.6" x14ac:dyDescent="0.25">
      <c r="A13" s="67"/>
      <c r="B13" s="1" t="s">
        <v>16</v>
      </c>
      <c r="C13" s="9" t="s">
        <v>17</v>
      </c>
      <c r="D13" s="45">
        <f t="shared" si="2"/>
        <v>0.36956521739130432</v>
      </c>
      <c r="E13" s="46"/>
      <c r="F13" s="49">
        <v>0</v>
      </c>
      <c r="G13" s="50">
        <v>0</v>
      </c>
      <c r="H13" s="50">
        <v>1</v>
      </c>
      <c r="I13" s="50">
        <v>0</v>
      </c>
      <c r="J13" s="50">
        <v>0.6</v>
      </c>
      <c r="K13" s="50">
        <v>0.3</v>
      </c>
      <c r="L13" s="50">
        <v>0</v>
      </c>
      <c r="M13" s="50">
        <v>0</v>
      </c>
      <c r="N13" s="50">
        <v>0</v>
      </c>
      <c r="O13" s="50">
        <v>0</v>
      </c>
      <c r="P13" s="50">
        <v>0.5</v>
      </c>
      <c r="Q13" s="50">
        <v>0</v>
      </c>
      <c r="R13" s="50">
        <v>0</v>
      </c>
      <c r="S13" s="50">
        <v>0.9</v>
      </c>
      <c r="T13" s="50">
        <v>0.8</v>
      </c>
      <c r="U13" s="50">
        <v>0.4</v>
      </c>
      <c r="V13" s="50">
        <v>0</v>
      </c>
      <c r="W13" s="50">
        <v>0.5</v>
      </c>
      <c r="X13" s="50">
        <v>0</v>
      </c>
      <c r="Y13" s="50">
        <v>0</v>
      </c>
      <c r="Z13" s="50">
        <v>0.5</v>
      </c>
      <c r="AA13" s="50">
        <v>0</v>
      </c>
      <c r="AB13" s="50">
        <v>1</v>
      </c>
      <c r="AC13" s="50">
        <v>0.5</v>
      </c>
      <c r="AD13" s="50">
        <v>0.35</v>
      </c>
      <c r="AE13" s="50">
        <v>0</v>
      </c>
      <c r="AF13" s="50">
        <v>0</v>
      </c>
      <c r="AG13" s="50">
        <v>0</v>
      </c>
      <c r="AH13" s="50">
        <v>0</v>
      </c>
      <c r="AI13" s="50">
        <v>0.5</v>
      </c>
      <c r="AJ13" s="50">
        <v>0.3</v>
      </c>
      <c r="AK13" s="50">
        <v>0.4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0.5</v>
      </c>
      <c r="AS13" s="50">
        <v>0</v>
      </c>
      <c r="AT13" s="50">
        <v>0</v>
      </c>
      <c r="AU13" s="50">
        <v>0</v>
      </c>
      <c r="AV13" s="50">
        <v>0.60000000000000009</v>
      </c>
      <c r="AW13" s="50">
        <v>0</v>
      </c>
      <c r="AX13" s="50">
        <v>0</v>
      </c>
      <c r="AY13" s="50">
        <v>0</v>
      </c>
      <c r="AZ13" s="41" t="s">
        <v>16</v>
      </c>
      <c r="BA13" s="42" t="s">
        <v>17</v>
      </c>
      <c r="BB13" s="2">
        <f t="shared" si="0"/>
        <v>2.4185463659147869E-2</v>
      </c>
      <c r="BC13" s="2">
        <f t="shared" si="1"/>
        <v>2.2251308900523559E-2</v>
      </c>
      <c r="BD13" s="2">
        <f t="shared" si="3"/>
        <v>2.5961538461538463E-2</v>
      </c>
      <c r="BE13" s="2">
        <f t="shared" si="4"/>
        <v>2.5000000000000001E-2</v>
      </c>
      <c r="BF13" s="13">
        <f t="shared" si="5"/>
        <v>2.3684210526315787E-2</v>
      </c>
      <c r="BG13" s="11"/>
      <c r="BH13" s="6"/>
    </row>
    <row r="14" spans="1:60" ht="27.6" x14ac:dyDescent="0.25">
      <c r="A14" s="67"/>
      <c r="B14" s="1" t="s">
        <v>18</v>
      </c>
      <c r="C14" s="9" t="s">
        <v>19</v>
      </c>
      <c r="D14" s="45">
        <f t="shared" si="2"/>
        <v>0.47826086956521741</v>
      </c>
      <c r="E14" s="46"/>
      <c r="F14" s="49">
        <v>0</v>
      </c>
      <c r="G14" s="50">
        <v>0.3</v>
      </c>
      <c r="H14" s="50">
        <v>0</v>
      </c>
      <c r="I14" s="50">
        <v>0</v>
      </c>
      <c r="J14" s="50">
        <v>0</v>
      </c>
      <c r="K14" s="50">
        <v>0</v>
      </c>
      <c r="L14" s="50">
        <v>0.8</v>
      </c>
      <c r="M14" s="50">
        <v>0.5</v>
      </c>
      <c r="N14" s="50">
        <v>0.5</v>
      </c>
      <c r="O14" s="50">
        <v>0</v>
      </c>
      <c r="P14" s="50">
        <v>0</v>
      </c>
      <c r="Q14" s="50">
        <v>0.4</v>
      </c>
      <c r="R14" s="50">
        <v>1</v>
      </c>
      <c r="S14" s="50">
        <v>0</v>
      </c>
      <c r="T14" s="50">
        <v>0.8</v>
      </c>
      <c r="U14" s="50">
        <v>0.6</v>
      </c>
      <c r="V14" s="50">
        <v>0.3</v>
      </c>
      <c r="W14" s="50">
        <v>0.5</v>
      </c>
      <c r="X14" s="50">
        <v>0</v>
      </c>
      <c r="Y14" s="50">
        <v>0</v>
      </c>
      <c r="Z14" s="50">
        <v>0</v>
      </c>
      <c r="AA14" s="50">
        <v>0</v>
      </c>
      <c r="AB14" s="50">
        <v>0.3</v>
      </c>
      <c r="AC14" s="50">
        <v>0.5</v>
      </c>
      <c r="AD14" s="50">
        <v>0</v>
      </c>
      <c r="AE14" s="50">
        <v>0</v>
      </c>
      <c r="AF14" s="50">
        <v>0</v>
      </c>
      <c r="AG14" s="50">
        <v>0.4</v>
      </c>
      <c r="AH14" s="50">
        <v>0.75</v>
      </c>
      <c r="AI14" s="50">
        <v>0</v>
      </c>
      <c r="AJ14" s="50">
        <v>0.7</v>
      </c>
      <c r="AK14" s="50">
        <v>0.25</v>
      </c>
      <c r="AL14" s="50">
        <v>0</v>
      </c>
      <c r="AM14" s="50">
        <v>0.1</v>
      </c>
      <c r="AN14" s="50">
        <v>0</v>
      </c>
      <c r="AO14" s="50">
        <v>0</v>
      </c>
      <c r="AP14" s="50">
        <v>0.5</v>
      </c>
      <c r="AQ14" s="50">
        <v>0</v>
      </c>
      <c r="AR14" s="50">
        <v>1</v>
      </c>
      <c r="AS14" s="50">
        <v>0</v>
      </c>
      <c r="AT14" s="50">
        <v>0</v>
      </c>
      <c r="AU14" s="50">
        <v>0.2</v>
      </c>
      <c r="AV14" s="50">
        <v>0.4</v>
      </c>
      <c r="AW14" s="50">
        <v>0.5</v>
      </c>
      <c r="AX14" s="50">
        <v>0</v>
      </c>
      <c r="AY14" s="50">
        <v>0</v>
      </c>
      <c r="AZ14" s="41" t="s">
        <v>18</v>
      </c>
      <c r="BA14" s="42" t="s">
        <v>19</v>
      </c>
      <c r="BB14" s="2">
        <f t="shared" si="0"/>
        <v>2.8320802005012528E-2</v>
      </c>
      <c r="BC14" s="2">
        <f t="shared" si="1"/>
        <v>3.0890052356020943E-2</v>
      </c>
      <c r="BD14" s="2">
        <f t="shared" si="3"/>
        <v>2.5961538461538463E-2</v>
      </c>
      <c r="BE14" s="2">
        <f t="shared" si="4"/>
        <v>3.0263157894736846E-2</v>
      </c>
      <c r="BF14" s="13">
        <f t="shared" si="5"/>
        <v>2.7125506072874495E-2</v>
      </c>
      <c r="BG14" s="11"/>
      <c r="BH14" s="6"/>
    </row>
    <row r="15" spans="1:60" x14ac:dyDescent="0.25">
      <c r="A15" s="67"/>
      <c r="B15" s="1" t="s">
        <v>20</v>
      </c>
      <c r="C15" s="9" t="s">
        <v>21</v>
      </c>
      <c r="D15" s="45">
        <f t="shared" si="2"/>
        <v>0.58695652173913049</v>
      </c>
      <c r="E15" s="46"/>
      <c r="F15" s="49">
        <v>1</v>
      </c>
      <c r="G15" s="50">
        <v>0.7</v>
      </c>
      <c r="H15" s="50">
        <v>0.5</v>
      </c>
      <c r="I15" s="50">
        <v>0</v>
      </c>
      <c r="J15" s="50">
        <v>0</v>
      </c>
      <c r="K15" s="50">
        <v>0.7</v>
      </c>
      <c r="L15" s="50">
        <v>0</v>
      </c>
      <c r="M15" s="50">
        <v>0</v>
      </c>
      <c r="N15" s="50">
        <v>0.8</v>
      </c>
      <c r="O15" s="50">
        <v>0</v>
      </c>
      <c r="P15" s="50">
        <v>0.3</v>
      </c>
      <c r="Q15" s="50">
        <v>0.5</v>
      </c>
      <c r="R15" s="50">
        <v>1</v>
      </c>
      <c r="S15" s="50">
        <v>0.1</v>
      </c>
      <c r="T15" s="50">
        <v>1.2</v>
      </c>
      <c r="U15" s="50">
        <v>0</v>
      </c>
      <c r="V15" s="50">
        <v>1</v>
      </c>
      <c r="W15" s="50">
        <v>0</v>
      </c>
      <c r="X15" s="50">
        <v>1</v>
      </c>
      <c r="Y15" s="50">
        <v>1</v>
      </c>
      <c r="Z15" s="50">
        <v>0</v>
      </c>
      <c r="AA15" s="50">
        <v>0</v>
      </c>
      <c r="AB15" s="50">
        <v>1</v>
      </c>
      <c r="AC15" s="50">
        <v>0.5</v>
      </c>
      <c r="AD15" s="50">
        <v>1</v>
      </c>
      <c r="AE15" s="50">
        <v>0</v>
      </c>
      <c r="AF15" s="50">
        <v>1</v>
      </c>
      <c r="AG15" s="50">
        <v>0.6</v>
      </c>
      <c r="AH15" s="50">
        <v>0</v>
      </c>
      <c r="AI15" s="50">
        <v>0</v>
      </c>
      <c r="AJ15" s="50">
        <v>0</v>
      </c>
      <c r="AK15" s="50">
        <v>0.75</v>
      </c>
      <c r="AL15" s="50">
        <v>0</v>
      </c>
      <c r="AM15" s="50">
        <v>0</v>
      </c>
      <c r="AN15" s="50">
        <v>0.75</v>
      </c>
      <c r="AO15" s="50">
        <v>0</v>
      </c>
      <c r="AP15" s="50">
        <v>0</v>
      </c>
      <c r="AQ15" s="50">
        <v>0.8</v>
      </c>
      <c r="AR15" s="50">
        <v>0.5</v>
      </c>
      <c r="AS15" s="50">
        <v>0.8</v>
      </c>
      <c r="AT15" s="50">
        <v>0.5</v>
      </c>
      <c r="AU15" s="50">
        <v>0</v>
      </c>
      <c r="AV15" s="50">
        <v>0.3</v>
      </c>
      <c r="AW15" s="50">
        <v>0</v>
      </c>
      <c r="AX15" s="50">
        <v>0.9</v>
      </c>
      <c r="AY15" s="50">
        <v>0.5</v>
      </c>
      <c r="AZ15" s="41" t="s">
        <v>20</v>
      </c>
      <c r="BA15" s="42" t="s">
        <v>21</v>
      </c>
      <c r="BB15" s="2">
        <f t="shared" si="0"/>
        <v>4.9373433583959896E-2</v>
      </c>
      <c r="BC15" s="2">
        <f t="shared" si="1"/>
        <v>5.3926701570680635E-2</v>
      </c>
      <c r="BD15" s="2">
        <f t="shared" si="3"/>
        <v>4.5192307692307691E-2</v>
      </c>
      <c r="BE15" s="2">
        <f t="shared" si="4"/>
        <v>5.6249999999999994E-2</v>
      </c>
      <c r="BF15" s="13">
        <f t="shared" si="5"/>
        <v>4.51417004048583E-2</v>
      </c>
      <c r="BG15" s="11"/>
      <c r="BH15" s="6"/>
    </row>
    <row r="16" spans="1:60" x14ac:dyDescent="0.25">
      <c r="A16" s="67"/>
      <c r="B16" s="1" t="s">
        <v>22</v>
      </c>
      <c r="C16" s="9" t="s">
        <v>23</v>
      </c>
      <c r="D16" s="45">
        <f t="shared" si="2"/>
        <v>0.5</v>
      </c>
      <c r="E16" s="46"/>
      <c r="F16" s="49">
        <v>0.6</v>
      </c>
      <c r="G16" s="50">
        <v>1</v>
      </c>
      <c r="H16" s="50">
        <v>0</v>
      </c>
      <c r="I16" s="50">
        <v>0.7</v>
      </c>
      <c r="J16" s="50">
        <v>0.4</v>
      </c>
      <c r="K16" s="50">
        <v>0</v>
      </c>
      <c r="L16" s="50">
        <v>0.4</v>
      </c>
      <c r="M16" s="50">
        <v>1</v>
      </c>
      <c r="N16" s="50">
        <v>0.85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0.8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0.8</v>
      </c>
      <c r="AA16" s="50">
        <v>0.8</v>
      </c>
      <c r="AB16" s="50">
        <v>1</v>
      </c>
      <c r="AC16" s="50">
        <v>0.4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0.8</v>
      </c>
      <c r="AJ16" s="50">
        <v>0</v>
      </c>
      <c r="AK16" s="50">
        <v>0</v>
      </c>
      <c r="AL16" s="50">
        <v>0.75</v>
      </c>
      <c r="AM16" s="50">
        <v>0.7</v>
      </c>
      <c r="AN16" s="50">
        <v>0.15</v>
      </c>
      <c r="AO16" s="50">
        <v>0</v>
      </c>
      <c r="AP16" s="50">
        <v>0</v>
      </c>
      <c r="AQ16" s="50">
        <v>0.5</v>
      </c>
      <c r="AR16" s="50">
        <v>0</v>
      </c>
      <c r="AS16" s="50">
        <v>0.5</v>
      </c>
      <c r="AT16" s="50">
        <v>0.2</v>
      </c>
      <c r="AU16" s="50">
        <v>0</v>
      </c>
      <c r="AV16" s="50">
        <v>0.2</v>
      </c>
      <c r="AW16" s="50">
        <v>1.6</v>
      </c>
      <c r="AX16" s="50">
        <v>1.2999999999999998</v>
      </c>
      <c r="AY16" s="50">
        <v>1.5</v>
      </c>
      <c r="AZ16" s="41" t="s">
        <v>22</v>
      </c>
      <c r="BA16" s="42" t="s">
        <v>23</v>
      </c>
      <c r="BB16" s="2">
        <f t="shared" si="0"/>
        <v>4.2481203007518786E-2</v>
      </c>
      <c r="BC16" s="2">
        <f t="shared" si="1"/>
        <v>5.0523560209424084E-2</v>
      </c>
      <c r="BD16" s="2">
        <f t="shared" si="3"/>
        <v>3.5096153846153846E-2</v>
      </c>
      <c r="BE16" s="2">
        <f t="shared" si="4"/>
        <v>5.2302631578947371E-2</v>
      </c>
      <c r="BF16" s="13">
        <f t="shared" si="5"/>
        <v>3.643724696356275E-2</v>
      </c>
      <c r="BG16" s="11"/>
      <c r="BH16" s="6"/>
    </row>
    <row r="17" spans="1:60" ht="27.6" x14ac:dyDescent="0.25">
      <c r="A17" s="67"/>
      <c r="B17" s="1" t="s">
        <v>24</v>
      </c>
      <c r="C17" s="9" t="s">
        <v>25</v>
      </c>
      <c r="D17" s="45">
        <f t="shared" si="2"/>
        <v>0.69565217391304346</v>
      </c>
      <c r="E17" s="46"/>
      <c r="F17" s="49">
        <v>1</v>
      </c>
      <c r="G17" s="50">
        <v>0.7</v>
      </c>
      <c r="H17" s="50">
        <v>0</v>
      </c>
      <c r="I17" s="50">
        <v>1.1000000000000001</v>
      </c>
      <c r="J17" s="50">
        <v>0</v>
      </c>
      <c r="K17" s="50">
        <v>1.5</v>
      </c>
      <c r="L17" s="50">
        <v>0.6</v>
      </c>
      <c r="M17" s="50">
        <v>0</v>
      </c>
      <c r="N17" s="50">
        <v>0.7</v>
      </c>
      <c r="O17" s="50">
        <v>2</v>
      </c>
      <c r="P17" s="50">
        <v>0.7</v>
      </c>
      <c r="Q17" s="50">
        <v>0.5</v>
      </c>
      <c r="R17" s="50">
        <v>1</v>
      </c>
      <c r="S17" s="50">
        <v>1</v>
      </c>
      <c r="T17" s="50">
        <v>0</v>
      </c>
      <c r="U17" s="50">
        <v>0</v>
      </c>
      <c r="V17" s="50">
        <v>0.7</v>
      </c>
      <c r="W17" s="50">
        <v>0.5</v>
      </c>
      <c r="X17" s="50">
        <v>0.7</v>
      </c>
      <c r="Y17" s="50">
        <v>0.5</v>
      </c>
      <c r="Z17" s="50">
        <v>1.2000000000000002</v>
      </c>
      <c r="AA17" s="50">
        <v>0</v>
      </c>
      <c r="AB17" s="50">
        <v>0.75</v>
      </c>
      <c r="AC17" s="50">
        <v>0.4</v>
      </c>
      <c r="AD17" s="50">
        <v>0.7</v>
      </c>
      <c r="AE17" s="50">
        <v>0.8</v>
      </c>
      <c r="AF17" s="50">
        <v>1.2</v>
      </c>
      <c r="AG17" s="50">
        <v>1.3</v>
      </c>
      <c r="AH17" s="50">
        <v>0.85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1</v>
      </c>
      <c r="AO17" s="50">
        <v>0.7</v>
      </c>
      <c r="AP17" s="50">
        <v>0.2</v>
      </c>
      <c r="AQ17" s="50">
        <v>0.7</v>
      </c>
      <c r="AR17" s="50">
        <v>0</v>
      </c>
      <c r="AS17" s="50">
        <v>0</v>
      </c>
      <c r="AT17" s="50">
        <v>0.8</v>
      </c>
      <c r="AU17" s="50">
        <v>3.5</v>
      </c>
      <c r="AV17" s="50">
        <v>0.8</v>
      </c>
      <c r="AW17" s="50">
        <v>0.6</v>
      </c>
      <c r="AX17" s="50">
        <v>0.65</v>
      </c>
      <c r="AY17" s="50">
        <v>0</v>
      </c>
      <c r="AZ17" s="41" t="s">
        <v>24</v>
      </c>
      <c r="BA17" s="42" t="s">
        <v>25</v>
      </c>
      <c r="BB17" s="2">
        <f t="shared" si="0"/>
        <v>7.3558897243107768E-2</v>
      </c>
      <c r="BC17" s="2">
        <f t="shared" si="1"/>
        <v>9.1884816753926707E-2</v>
      </c>
      <c r="BD17" s="2">
        <f t="shared" si="3"/>
        <v>5.6730769230769224E-2</v>
      </c>
      <c r="BE17" s="2">
        <f t="shared" si="4"/>
        <v>6.8092105263157898E-2</v>
      </c>
      <c r="BF17" s="13">
        <f t="shared" si="5"/>
        <v>7.6923076923076927E-2</v>
      </c>
      <c r="BG17" s="11"/>
      <c r="BH17" s="6"/>
    </row>
    <row r="18" spans="1:60" ht="31.5" customHeight="1" x14ac:dyDescent="0.25">
      <c r="A18" s="67"/>
      <c r="B18" s="1" t="s">
        <v>26</v>
      </c>
      <c r="C18" s="9" t="s">
        <v>27</v>
      </c>
      <c r="D18" s="45">
        <f t="shared" si="2"/>
        <v>0.63043478260869568</v>
      </c>
      <c r="E18" s="46"/>
      <c r="F18" s="49">
        <v>0.3</v>
      </c>
      <c r="G18" s="50">
        <v>0</v>
      </c>
      <c r="H18" s="50">
        <v>0.3</v>
      </c>
      <c r="I18" s="50">
        <v>1</v>
      </c>
      <c r="J18" s="50">
        <v>0</v>
      </c>
      <c r="K18" s="50">
        <v>0.75</v>
      </c>
      <c r="L18" s="50">
        <v>0.4</v>
      </c>
      <c r="M18" s="50">
        <v>1.3</v>
      </c>
      <c r="N18" s="50">
        <v>0.5</v>
      </c>
      <c r="O18" s="50">
        <v>1.8</v>
      </c>
      <c r="P18" s="50">
        <v>0</v>
      </c>
      <c r="Q18" s="50">
        <v>0.5</v>
      </c>
      <c r="R18" s="50">
        <v>1.5</v>
      </c>
      <c r="S18" s="50">
        <v>0</v>
      </c>
      <c r="T18" s="50">
        <v>0.45</v>
      </c>
      <c r="U18" s="50">
        <v>0</v>
      </c>
      <c r="V18" s="50">
        <v>0.7</v>
      </c>
      <c r="W18" s="50">
        <v>0</v>
      </c>
      <c r="X18" s="50">
        <v>0.6</v>
      </c>
      <c r="Y18" s="50">
        <v>0</v>
      </c>
      <c r="Z18" s="50">
        <v>2.2000000000000002</v>
      </c>
      <c r="AA18" s="50">
        <v>0</v>
      </c>
      <c r="AB18" s="50">
        <v>0.7</v>
      </c>
      <c r="AC18" s="50">
        <v>0</v>
      </c>
      <c r="AD18" s="50">
        <v>0.7</v>
      </c>
      <c r="AE18" s="50">
        <v>0.8</v>
      </c>
      <c r="AF18" s="50">
        <v>0.8</v>
      </c>
      <c r="AG18" s="50">
        <v>0.6</v>
      </c>
      <c r="AH18" s="50">
        <v>0</v>
      </c>
      <c r="AI18" s="50">
        <v>0.5</v>
      </c>
      <c r="AJ18" s="50">
        <v>0.5</v>
      </c>
      <c r="AK18" s="50">
        <v>0</v>
      </c>
      <c r="AL18" s="50">
        <v>0</v>
      </c>
      <c r="AM18" s="50">
        <v>0.1</v>
      </c>
      <c r="AN18" s="50">
        <v>0.8</v>
      </c>
      <c r="AO18" s="50">
        <v>0.89999999999999991</v>
      </c>
      <c r="AP18" s="50">
        <v>0</v>
      </c>
      <c r="AQ18" s="50">
        <v>0.5</v>
      </c>
      <c r="AR18" s="50">
        <v>0</v>
      </c>
      <c r="AS18" s="50">
        <v>0</v>
      </c>
      <c r="AT18" s="50">
        <v>0.5</v>
      </c>
      <c r="AU18" s="50">
        <v>1.05</v>
      </c>
      <c r="AV18" s="50">
        <v>0.8</v>
      </c>
      <c r="AW18" s="50">
        <v>0</v>
      </c>
      <c r="AX18" s="50">
        <v>0</v>
      </c>
      <c r="AY18" s="50">
        <v>1</v>
      </c>
      <c r="AZ18" s="41" t="s">
        <v>26</v>
      </c>
      <c r="BA18" s="42" t="s">
        <v>27</v>
      </c>
      <c r="BB18" s="2">
        <f t="shared" si="0"/>
        <v>5.6516290726817048E-2</v>
      </c>
      <c r="BC18" s="2">
        <f t="shared" si="1"/>
        <v>6.832460732984294E-2</v>
      </c>
      <c r="BD18" s="2">
        <f t="shared" si="3"/>
        <v>4.567307692307692E-2</v>
      </c>
      <c r="BE18" s="2">
        <f t="shared" si="4"/>
        <v>5.098684210526315E-2</v>
      </c>
      <c r="BF18" s="13">
        <f t="shared" si="5"/>
        <v>5.9919028340080976E-2</v>
      </c>
      <c r="BG18" s="11"/>
      <c r="BH18" s="6"/>
    </row>
    <row r="19" spans="1:60" x14ac:dyDescent="0.25">
      <c r="A19" s="67"/>
      <c r="B19" s="1" t="s">
        <v>28</v>
      </c>
      <c r="C19" s="9" t="s">
        <v>29</v>
      </c>
      <c r="D19" s="45">
        <f t="shared" si="2"/>
        <v>0.47826086956521741</v>
      </c>
      <c r="E19" s="46"/>
      <c r="F19" s="49">
        <v>0</v>
      </c>
      <c r="G19" s="50">
        <v>0.5</v>
      </c>
      <c r="H19" s="50">
        <v>0.5</v>
      </c>
      <c r="I19" s="50">
        <v>0</v>
      </c>
      <c r="J19" s="50">
        <v>0</v>
      </c>
      <c r="K19" s="50">
        <v>0</v>
      </c>
      <c r="L19" s="50">
        <v>0.3</v>
      </c>
      <c r="M19" s="50">
        <v>0.5</v>
      </c>
      <c r="N19" s="50">
        <v>0</v>
      </c>
      <c r="O19" s="50">
        <v>1.2</v>
      </c>
      <c r="P19" s="50">
        <v>0.5</v>
      </c>
      <c r="Q19" s="50">
        <v>0.5</v>
      </c>
      <c r="R19" s="50">
        <v>0.7</v>
      </c>
      <c r="S19" s="50">
        <v>0</v>
      </c>
      <c r="T19" s="50">
        <v>0.5</v>
      </c>
      <c r="U19" s="50">
        <v>0</v>
      </c>
      <c r="V19" s="50">
        <v>0</v>
      </c>
      <c r="W19" s="50">
        <v>0.5</v>
      </c>
      <c r="X19" s="50">
        <v>0.4</v>
      </c>
      <c r="Y19" s="50">
        <v>0</v>
      </c>
      <c r="Z19" s="50">
        <v>0</v>
      </c>
      <c r="AA19" s="50">
        <v>0.6</v>
      </c>
      <c r="AB19" s="50">
        <v>0.5</v>
      </c>
      <c r="AC19" s="50">
        <v>0</v>
      </c>
      <c r="AD19" s="50">
        <v>0</v>
      </c>
      <c r="AE19" s="50">
        <v>1.3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0.8</v>
      </c>
      <c r="AL19" s="50">
        <v>0</v>
      </c>
      <c r="AM19" s="50">
        <v>0</v>
      </c>
      <c r="AN19" s="50">
        <v>0</v>
      </c>
      <c r="AO19" s="50">
        <v>0</v>
      </c>
      <c r="AP19" s="50">
        <v>0.25</v>
      </c>
      <c r="AQ19" s="50">
        <v>0.5</v>
      </c>
      <c r="AR19" s="50">
        <v>0</v>
      </c>
      <c r="AS19" s="50">
        <v>0.7</v>
      </c>
      <c r="AT19" s="50">
        <v>0.4</v>
      </c>
      <c r="AU19" s="50">
        <v>0.25</v>
      </c>
      <c r="AV19" s="50">
        <v>0</v>
      </c>
      <c r="AW19" s="50">
        <v>0.7</v>
      </c>
      <c r="AX19" s="50">
        <v>0.5</v>
      </c>
      <c r="AY19" s="50">
        <v>0</v>
      </c>
      <c r="AZ19" s="41" t="s">
        <v>28</v>
      </c>
      <c r="BA19" s="42" t="s">
        <v>29</v>
      </c>
      <c r="BB19" s="2">
        <f t="shared" si="0"/>
        <v>3.1578947368421054E-2</v>
      </c>
      <c r="BC19" s="2">
        <f t="shared" si="1"/>
        <v>3.3769633507853405E-2</v>
      </c>
      <c r="BD19" s="2">
        <f t="shared" si="3"/>
        <v>2.9567307692307695E-2</v>
      </c>
      <c r="BE19" s="2">
        <f t="shared" si="4"/>
        <v>3.2236842105263161E-2</v>
      </c>
      <c r="BF19" s="13">
        <f t="shared" si="5"/>
        <v>3.1174089068825912E-2</v>
      </c>
      <c r="BG19" s="11"/>
      <c r="BH19" s="6"/>
    </row>
    <row r="20" spans="1:60" x14ac:dyDescent="0.25">
      <c r="A20" s="67"/>
      <c r="B20" s="1" t="s">
        <v>30</v>
      </c>
      <c r="C20" s="9" t="s">
        <v>31</v>
      </c>
      <c r="D20" s="45">
        <f t="shared" si="2"/>
        <v>0.5</v>
      </c>
      <c r="E20" s="46"/>
      <c r="F20" s="49">
        <v>0.4</v>
      </c>
      <c r="G20" s="50">
        <v>0.5</v>
      </c>
      <c r="H20" s="50">
        <v>0.7</v>
      </c>
      <c r="I20" s="50">
        <v>0.7</v>
      </c>
      <c r="J20" s="50">
        <v>0.5</v>
      </c>
      <c r="K20" s="50">
        <v>0.8</v>
      </c>
      <c r="L20" s="50">
        <v>0</v>
      </c>
      <c r="M20" s="50">
        <v>0.5</v>
      </c>
      <c r="N20" s="50">
        <v>0.75</v>
      </c>
      <c r="O20" s="50">
        <v>0.8</v>
      </c>
      <c r="P20" s="50">
        <v>0.5</v>
      </c>
      <c r="Q20" s="50">
        <v>0</v>
      </c>
      <c r="R20" s="50">
        <v>0</v>
      </c>
      <c r="S20" s="50">
        <v>0</v>
      </c>
      <c r="T20" s="50">
        <v>0.75</v>
      </c>
      <c r="U20" s="50">
        <v>0</v>
      </c>
      <c r="V20" s="50">
        <v>0</v>
      </c>
      <c r="W20" s="50">
        <v>0</v>
      </c>
      <c r="X20" s="50">
        <v>0</v>
      </c>
      <c r="Y20" s="50">
        <v>1</v>
      </c>
      <c r="Z20" s="50">
        <v>0</v>
      </c>
      <c r="AA20" s="50">
        <v>0</v>
      </c>
      <c r="AB20" s="50">
        <v>0</v>
      </c>
      <c r="AC20" s="50">
        <v>0.6</v>
      </c>
      <c r="AD20" s="50">
        <v>1</v>
      </c>
      <c r="AE20" s="50">
        <v>0</v>
      </c>
      <c r="AF20" s="50">
        <v>0</v>
      </c>
      <c r="AG20" s="50">
        <v>0.6</v>
      </c>
      <c r="AH20" s="50">
        <v>0.2</v>
      </c>
      <c r="AI20" s="50">
        <v>0</v>
      </c>
      <c r="AJ20" s="50">
        <v>0.6</v>
      </c>
      <c r="AK20" s="50">
        <v>0</v>
      </c>
      <c r="AL20" s="50">
        <v>0</v>
      </c>
      <c r="AM20" s="50">
        <v>0</v>
      </c>
      <c r="AN20" s="50">
        <v>1.4</v>
      </c>
      <c r="AO20" s="50">
        <v>0</v>
      </c>
      <c r="AP20" s="50">
        <v>0</v>
      </c>
      <c r="AQ20" s="50">
        <v>0.5</v>
      </c>
      <c r="AR20" s="50">
        <v>0</v>
      </c>
      <c r="AS20" s="50">
        <v>0</v>
      </c>
      <c r="AT20" s="50">
        <v>0.2</v>
      </c>
      <c r="AU20" s="50">
        <v>0</v>
      </c>
      <c r="AV20" s="50">
        <v>0</v>
      </c>
      <c r="AW20" s="50">
        <v>0.8</v>
      </c>
      <c r="AX20" s="50">
        <v>0.7</v>
      </c>
      <c r="AY20" s="50">
        <v>0.5</v>
      </c>
      <c r="AZ20" s="41" t="s">
        <v>30</v>
      </c>
      <c r="BA20" s="42" t="s">
        <v>31</v>
      </c>
      <c r="BB20" s="2">
        <f t="shared" si="0"/>
        <v>3.7593984962406013E-2</v>
      </c>
      <c r="BC20" s="2">
        <f t="shared" si="1"/>
        <v>4.2931937172774867E-2</v>
      </c>
      <c r="BD20" s="2">
        <f t="shared" si="3"/>
        <v>3.2692307692307694E-2</v>
      </c>
      <c r="BE20" s="2">
        <f t="shared" si="4"/>
        <v>5.921052631578947E-2</v>
      </c>
      <c r="BF20" s="13">
        <f t="shared" si="5"/>
        <v>2.4291497975708502E-2</v>
      </c>
      <c r="BG20" s="11"/>
      <c r="BH20" s="6"/>
    </row>
    <row r="21" spans="1:60" x14ac:dyDescent="0.25">
      <c r="A21" s="67"/>
      <c r="B21" s="1" t="s">
        <v>32</v>
      </c>
      <c r="C21" s="9" t="s">
        <v>33</v>
      </c>
      <c r="D21" s="45">
        <f t="shared" si="2"/>
        <v>0.41304347826086957</v>
      </c>
      <c r="E21" s="46"/>
      <c r="F21" s="49">
        <v>0</v>
      </c>
      <c r="G21" s="50">
        <v>0</v>
      </c>
      <c r="H21" s="50">
        <v>0.5</v>
      </c>
      <c r="I21" s="50">
        <v>0</v>
      </c>
      <c r="J21" s="50">
        <v>0</v>
      </c>
      <c r="K21" s="50">
        <v>0</v>
      </c>
      <c r="L21" s="50">
        <v>0.2</v>
      </c>
      <c r="M21" s="50">
        <v>0.5</v>
      </c>
      <c r="N21" s="50">
        <v>0.4</v>
      </c>
      <c r="O21" s="50">
        <v>0</v>
      </c>
      <c r="P21" s="50">
        <v>0.5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0.5</v>
      </c>
      <c r="X21" s="50">
        <v>0</v>
      </c>
      <c r="Y21" s="50">
        <v>0.5</v>
      </c>
      <c r="Z21" s="50">
        <v>0.4</v>
      </c>
      <c r="AA21" s="50">
        <v>0</v>
      </c>
      <c r="AB21" s="50">
        <v>0</v>
      </c>
      <c r="AC21" s="50">
        <v>0.3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0.25</v>
      </c>
      <c r="AM21" s="50">
        <v>0.9</v>
      </c>
      <c r="AN21" s="50">
        <v>0.25</v>
      </c>
      <c r="AO21" s="50">
        <v>0</v>
      </c>
      <c r="AP21" s="50">
        <v>0.5</v>
      </c>
      <c r="AQ21" s="50">
        <v>0</v>
      </c>
      <c r="AR21" s="50">
        <v>0</v>
      </c>
      <c r="AS21" s="50">
        <v>0.2</v>
      </c>
      <c r="AT21" s="50">
        <v>0.5</v>
      </c>
      <c r="AU21" s="50">
        <v>0</v>
      </c>
      <c r="AV21" s="50">
        <v>0.7</v>
      </c>
      <c r="AW21" s="50">
        <v>1</v>
      </c>
      <c r="AX21" s="50">
        <v>0.1</v>
      </c>
      <c r="AY21" s="50">
        <v>0.5</v>
      </c>
      <c r="AZ21" s="41" t="s">
        <v>32</v>
      </c>
      <c r="BA21" s="42" t="s">
        <v>33</v>
      </c>
      <c r="BB21" s="2">
        <f t="shared" si="0"/>
        <v>2.1804511278195493E-2</v>
      </c>
      <c r="BC21" s="2">
        <f t="shared" si="1"/>
        <v>1.7277486910994764E-2</v>
      </c>
      <c r="BD21" s="2">
        <f t="shared" si="3"/>
        <v>2.596153846153846E-2</v>
      </c>
      <c r="BE21" s="2">
        <f t="shared" si="4"/>
        <v>2.9276315789473685E-2</v>
      </c>
      <c r="BF21" s="13">
        <f t="shared" si="5"/>
        <v>1.7206477732793522E-2</v>
      </c>
      <c r="BG21" s="11"/>
      <c r="BH21" s="6"/>
    </row>
    <row r="22" spans="1:60" x14ac:dyDescent="0.25">
      <c r="A22" s="67"/>
      <c r="B22" s="1" t="s">
        <v>34</v>
      </c>
      <c r="C22" s="9" t="s">
        <v>35</v>
      </c>
      <c r="D22" s="45">
        <f t="shared" si="2"/>
        <v>0.32608695652173914</v>
      </c>
      <c r="E22" s="46"/>
      <c r="F22" s="49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0.5</v>
      </c>
      <c r="Q22" s="50">
        <v>0.4</v>
      </c>
      <c r="R22" s="50">
        <v>1</v>
      </c>
      <c r="S22" s="50">
        <v>1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0.5</v>
      </c>
      <c r="Z22" s="50">
        <v>0</v>
      </c>
      <c r="AA22" s="50">
        <v>0.6</v>
      </c>
      <c r="AB22" s="50">
        <v>0</v>
      </c>
      <c r="AC22" s="50">
        <v>0.5</v>
      </c>
      <c r="AD22" s="50">
        <v>0</v>
      </c>
      <c r="AE22" s="50">
        <v>0</v>
      </c>
      <c r="AF22" s="50">
        <v>0</v>
      </c>
      <c r="AG22" s="50">
        <v>0</v>
      </c>
      <c r="AH22" s="50">
        <v>0.25</v>
      </c>
      <c r="AI22" s="50">
        <v>0</v>
      </c>
      <c r="AJ22" s="50">
        <v>0.2</v>
      </c>
      <c r="AK22" s="50">
        <v>0.3</v>
      </c>
      <c r="AL22" s="50">
        <v>0</v>
      </c>
      <c r="AM22" s="50">
        <v>0</v>
      </c>
      <c r="AN22" s="50">
        <v>1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0.8</v>
      </c>
      <c r="AU22" s="50">
        <v>0.2</v>
      </c>
      <c r="AV22" s="50">
        <v>0.2</v>
      </c>
      <c r="AW22" s="50">
        <v>0</v>
      </c>
      <c r="AX22" s="50">
        <v>1.1000000000000001</v>
      </c>
      <c r="AY22" s="50">
        <v>0</v>
      </c>
      <c r="AZ22" s="41" t="s">
        <v>34</v>
      </c>
      <c r="BA22" s="42" t="s">
        <v>35</v>
      </c>
      <c r="BB22" s="2">
        <f t="shared" si="0"/>
        <v>2.1428571428571429E-2</v>
      </c>
      <c r="BC22" s="2">
        <f t="shared" si="1"/>
        <v>9.947643979057591E-3</v>
      </c>
      <c r="BD22" s="2">
        <f t="shared" si="3"/>
        <v>3.1971153846153851E-2</v>
      </c>
      <c r="BE22" s="2">
        <f t="shared" si="4"/>
        <v>2.9605263157894735E-2</v>
      </c>
      <c r="BF22" s="13">
        <f t="shared" si="5"/>
        <v>1.6396761133603239E-2</v>
      </c>
      <c r="BG22" s="11"/>
      <c r="BH22" s="6"/>
    </row>
    <row r="23" spans="1:60" x14ac:dyDescent="0.25">
      <c r="A23" s="67"/>
      <c r="B23" s="1" t="s">
        <v>36</v>
      </c>
      <c r="C23" s="9" t="s">
        <v>37</v>
      </c>
      <c r="D23" s="45">
        <f t="shared" si="2"/>
        <v>0.32608695652173914</v>
      </c>
      <c r="E23" s="46"/>
      <c r="F23" s="49">
        <v>0.5</v>
      </c>
      <c r="G23" s="50">
        <v>0</v>
      </c>
      <c r="H23" s="50">
        <v>0.5</v>
      </c>
      <c r="I23" s="50">
        <v>0</v>
      </c>
      <c r="J23" s="50">
        <v>0</v>
      </c>
      <c r="K23" s="50">
        <v>0.35</v>
      </c>
      <c r="L23" s="50">
        <v>0</v>
      </c>
      <c r="M23" s="50">
        <v>0</v>
      </c>
      <c r="N23" s="50">
        <v>0.25</v>
      </c>
      <c r="O23" s="50">
        <v>0</v>
      </c>
      <c r="P23" s="50">
        <v>0.5</v>
      </c>
      <c r="Q23" s="50">
        <v>0.5</v>
      </c>
      <c r="R23" s="50">
        <v>0</v>
      </c>
      <c r="S23" s="50">
        <v>0.4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0.30000000000000004</v>
      </c>
      <c r="AA23" s="50">
        <v>0.4</v>
      </c>
      <c r="AB23" s="50">
        <v>1</v>
      </c>
      <c r="AC23" s="50">
        <v>0</v>
      </c>
      <c r="AD23" s="50">
        <v>0.45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0.2</v>
      </c>
      <c r="AL23" s="50">
        <v>0</v>
      </c>
      <c r="AM23" s="50">
        <v>0</v>
      </c>
      <c r="AN23" s="50">
        <v>0.6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0.1</v>
      </c>
      <c r="AV23" s="50">
        <v>0</v>
      </c>
      <c r="AW23" s="50">
        <v>0.2</v>
      </c>
      <c r="AX23" s="50">
        <v>0</v>
      </c>
      <c r="AY23" s="50">
        <v>0</v>
      </c>
      <c r="AZ23" s="41" t="s">
        <v>36</v>
      </c>
      <c r="BA23" s="42" t="s">
        <v>37</v>
      </c>
      <c r="BB23" s="2">
        <f t="shared" si="0"/>
        <v>1.5664160401002505E-2</v>
      </c>
      <c r="BC23" s="2">
        <f t="shared" si="1"/>
        <v>1.8586387434554978E-2</v>
      </c>
      <c r="BD23" s="2">
        <f t="shared" si="3"/>
        <v>1.2980769230769231E-2</v>
      </c>
      <c r="BE23" s="2">
        <f t="shared" si="4"/>
        <v>1.7434210526315792E-2</v>
      </c>
      <c r="BF23" s="13">
        <f t="shared" si="5"/>
        <v>1.4574898785425103E-2</v>
      </c>
      <c r="BG23" s="11"/>
      <c r="BH23" s="6"/>
    </row>
    <row r="24" spans="1:60" x14ac:dyDescent="0.25">
      <c r="A24" s="67"/>
      <c r="B24" s="1" t="s">
        <v>38</v>
      </c>
      <c r="C24" s="9" t="s">
        <v>39</v>
      </c>
      <c r="D24" s="45">
        <f t="shared" si="2"/>
        <v>0.21739130434782608</v>
      </c>
      <c r="E24" s="46"/>
      <c r="F24" s="49">
        <v>0.7</v>
      </c>
      <c r="G24" s="50">
        <v>0</v>
      </c>
      <c r="H24" s="50">
        <v>0.7</v>
      </c>
      <c r="I24" s="50">
        <v>0.5</v>
      </c>
      <c r="J24" s="50">
        <v>0</v>
      </c>
      <c r="K24" s="50">
        <v>0.8</v>
      </c>
      <c r="L24" s="50">
        <v>0</v>
      </c>
      <c r="M24" s="50">
        <v>0.5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0.8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0.55000000000000004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0.7</v>
      </c>
      <c r="AL24" s="50">
        <v>0</v>
      </c>
      <c r="AM24" s="50">
        <v>0</v>
      </c>
      <c r="AN24" s="50">
        <v>0.4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0.2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41" t="s">
        <v>38</v>
      </c>
      <c r="BA24" s="42" t="s">
        <v>39</v>
      </c>
      <c r="BB24" s="2">
        <f t="shared" si="0"/>
        <v>1.4661654135338348E-2</v>
      </c>
      <c r="BC24" s="2">
        <f t="shared" si="1"/>
        <v>7.0680628272251312E-3</v>
      </c>
      <c r="BD24" s="2">
        <f t="shared" si="3"/>
        <v>2.1634615384615388E-2</v>
      </c>
      <c r="BE24" s="2">
        <f t="shared" si="4"/>
        <v>2.0394736842105264E-2</v>
      </c>
      <c r="BF24" s="13">
        <f t="shared" si="5"/>
        <v>1.1133603238866396E-2</v>
      </c>
      <c r="BG24" s="11"/>
      <c r="BH24" s="6"/>
    </row>
    <row r="25" spans="1:60" x14ac:dyDescent="0.25">
      <c r="A25" s="67"/>
      <c r="B25" s="1" t="s">
        <v>40</v>
      </c>
      <c r="C25" s="9" t="s">
        <v>41</v>
      </c>
      <c r="D25" s="45">
        <f t="shared" si="2"/>
        <v>8.6956521739130432E-2</v>
      </c>
      <c r="E25" s="46"/>
      <c r="F25" s="49">
        <v>0</v>
      </c>
      <c r="G25" s="50">
        <v>0</v>
      </c>
      <c r="H25" s="50">
        <v>0.5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0.25</v>
      </c>
      <c r="O25" s="50">
        <v>0</v>
      </c>
      <c r="P25" s="50">
        <v>0.6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0.5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41" t="s">
        <v>40</v>
      </c>
      <c r="BA25" s="42" t="s">
        <v>41</v>
      </c>
      <c r="BB25" s="2">
        <f t="shared" si="0"/>
        <v>4.6365914786967418E-3</v>
      </c>
      <c r="BC25" s="2">
        <f t="shared" si="1"/>
        <v>3.9267015706806281E-3</v>
      </c>
      <c r="BD25" s="2">
        <f t="shared" si="3"/>
        <v>5.2884615384615388E-3</v>
      </c>
      <c r="BE25" s="2">
        <f t="shared" si="4"/>
        <v>7.2368421052631587E-3</v>
      </c>
      <c r="BF25" s="13">
        <f t="shared" si="5"/>
        <v>3.0364372469635628E-3</v>
      </c>
      <c r="BG25" s="11"/>
      <c r="BH25" s="6"/>
    </row>
    <row r="26" spans="1:60" x14ac:dyDescent="0.25">
      <c r="A26" s="67"/>
      <c r="B26" s="1" t="s">
        <v>42</v>
      </c>
      <c r="C26" s="9" t="s">
        <v>43</v>
      </c>
      <c r="D26" s="45">
        <f t="shared" si="2"/>
        <v>0.45652173913043476</v>
      </c>
      <c r="E26" s="46"/>
      <c r="F26" s="49">
        <v>0</v>
      </c>
      <c r="G26" s="50">
        <v>0.6</v>
      </c>
      <c r="H26" s="50">
        <v>0</v>
      </c>
      <c r="I26" s="50">
        <v>0</v>
      </c>
      <c r="J26" s="50">
        <v>0.4</v>
      </c>
      <c r="K26" s="50">
        <v>1.4</v>
      </c>
      <c r="L26" s="50">
        <v>0.6</v>
      </c>
      <c r="M26" s="50">
        <v>0</v>
      </c>
      <c r="N26" s="50">
        <v>0</v>
      </c>
      <c r="O26" s="50">
        <v>1</v>
      </c>
      <c r="P26" s="50">
        <v>0.5</v>
      </c>
      <c r="Q26" s="50">
        <v>0</v>
      </c>
      <c r="R26" s="50">
        <v>0</v>
      </c>
      <c r="S26" s="50">
        <v>1</v>
      </c>
      <c r="T26" s="50">
        <v>0</v>
      </c>
      <c r="U26" s="50">
        <v>0.5</v>
      </c>
      <c r="V26" s="50">
        <v>0</v>
      </c>
      <c r="W26" s="50">
        <v>0.5</v>
      </c>
      <c r="X26" s="50">
        <v>0</v>
      </c>
      <c r="Y26" s="50">
        <v>0.5</v>
      </c>
      <c r="Z26" s="50">
        <v>0</v>
      </c>
      <c r="AA26" s="50">
        <v>0.4</v>
      </c>
      <c r="AB26" s="50">
        <v>0</v>
      </c>
      <c r="AC26" s="50">
        <v>0.5</v>
      </c>
      <c r="AD26" s="50">
        <v>0.3</v>
      </c>
      <c r="AE26" s="50">
        <v>1.9</v>
      </c>
      <c r="AF26" s="50">
        <v>0.2</v>
      </c>
      <c r="AG26" s="50">
        <v>0</v>
      </c>
      <c r="AH26" s="50">
        <v>0.5</v>
      </c>
      <c r="AI26" s="50">
        <v>0</v>
      </c>
      <c r="AJ26" s="50">
        <v>0.5</v>
      </c>
      <c r="AK26" s="50">
        <v>0</v>
      </c>
      <c r="AL26" s="50">
        <v>0.75</v>
      </c>
      <c r="AM26" s="50">
        <v>0.9</v>
      </c>
      <c r="AN26" s="50">
        <v>0</v>
      </c>
      <c r="AO26" s="50">
        <v>0.8</v>
      </c>
      <c r="AP26" s="50">
        <v>0.8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41" t="s">
        <v>42</v>
      </c>
      <c r="BA26" s="42" t="s">
        <v>43</v>
      </c>
      <c r="BB26" s="2">
        <f t="shared" si="0"/>
        <v>3.6466165413533841E-2</v>
      </c>
      <c r="BC26" s="2">
        <f t="shared" si="1"/>
        <v>3.1413612565445025E-2</v>
      </c>
      <c r="BD26" s="2">
        <f t="shared" si="3"/>
        <v>4.1105769230769237E-2</v>
      </c>
      <c r="BE26" s="2">
        <f t="shared" si="4"/>
        <v>2.9605263157894735E-2</v>
      </c>
      <c r="BF26" s="13">
        <f t="shared" si="5"/>
        <v>4.0688259109311745E-2</v>
      </c>
      <c r="BG26" s="11"/>
      <c r="BH26" s="6"/>
    </row>
    <row r="27" spans="1:60" x14ac:dyDescent="0.25">
      <c r="A27" s="67"/>
      <c r="B27" s="1" t="s">
        <v>44</v>
      </c>
      <c r="C27" s="9" t="s">
        <v>45</v>
      </c>
      <c r="D27" s="45">
        <f t="shared" si="2"/>
        <v>0.58695652173913049</v>
      </c>
      <c r="E27" s="46"/>
      <c r="F27" s="49">
        <v>0</v>
      </c>
      <c r="G27" s="50">
        <v>0.4</v>
      </c>
      <c r="H27" s="50">
        <v>0.5</v>
      </c>
      <c r="I27" s="50">
        <v>0.5</v>
      </c>
      <c r="J27" s="50">
        <v>0</v>
      </c>
      <c r="K27" s="50">
        <v>0</v>
      </c>
      <c r="L27" s="50">
        <v>0.4</v>
      </c>
      <c r="M27" s="50">
        <v>0.5</v>
      </c>
      <c r="N27" s="50">
        <v>0</v>
      </c>
      <c r="O27" s="50">
        <v>0</v>
      </c>
      <c r="P27" s="50">
        <v>0.5</v>
      </c>
      <c r="Q27" s="50">
        <v>0.6</v>
      </c>
      <c r="R27" s="50">
        <v>0</v>
      </c>
      <c r="S27" s="50">
        <v>1</v>
      </c>
      <c r="T27" s="50">
        <v>0</v>
      </c>
      <c r="U27" s="50">
        <v>0.5</v>
      </c>
      <c r="V27" s="50">
        <v>0</v>
      </c>
      <c r="W27" s="50">
        <v>1</v>
      </c>
      <c r="X27" s="50">
        <v>0</v>
      </c>
      <c r="Y27" s="50">
        <v>0.5</v>
      </c>
      <c r="Z27" s="50">
        <v>0</v>
      </c>
      <c r="AA27" s="50">
        <v>0.8</v>
      </c>
      <c r="AB27" s="50">
        <v>0.25</v>
      </c>
      <c r="AC27" s="50">
        <v>0</v>
      </c>
      <c r="AD27" s="50">
        <v>0.3</v>
      </c>
      <c r="AE27" s="50">
        <v>0</v>
      </c>
      <c r="AF27" s="50">
        <v>1</v>
      </c>
      <c r="AG27" s="50">
        <v>0.4</v>
      </c>
      <c r="AH27" s="50">
        <v>0.5</v>
      </c>
      <c r="AI27" s="50">
        <v>0</v>
      </c>
      <c r="AJ27" s="50">
        <v>0.1</v>
      </c>
      <c r="AK27" s="50">
        <v>0</v>
      </c>
      <c r="AL27" s="50">
        <v>0.25</v>
      </c>
      <c r="AM27" s="50">
        <v>0</v>
      </c>
      <c r="AN27" s="50">
        <v>0.2</v>
      </c>
      <c r="AO27" s="50">
        <v>0.3</v>
      </c>
      <c r="AP27" s="50">
        <v>0.2</v>
      </c>
      <c r="AQ27" s="50">
        <v>0.5</v>
      </c>
      <c r="AR27" s="50">
        <v>0</v>
      </c>
      <c r="AS27" s="50">
        <v>0</v>
      </c>
      <c r="AT27" s="50">
        <v>0</v>
      </c>
      <c r="AU27" s="50">
        <v>0.1</v>
      </c>
      <c r="AV27" s="50">
        <v>0.4</v>
      </c>
      <c r="AW27" s="50">
        <v>0.3</v>
      </c>
      <c r="AX27" s="50">
        <v>0.4</v>
      </c>
      <c r="AY27" s="50">
        <v>0</v>
      </c>
      <c r="AZ27" s="41" t="s">
        <v>44</v>
      </c>
      <c r="BA27" s="42" t="s">
        <v>45</v>
      </c>
      <c r="BB27" s="2">
        <f t="shared" si="0"/>
        <v>3.1077694235588975E-2</v>
      </c>
      <c r="BC27" s="2">
        <f t="shared" si="1"/>
        <v>3.2198952879581147E-2</v>
      </c>
      <c r="BD27" s="2">
        <f t="shared" si="3"/>
        <v>3.0048076923076927E-2</v>
      </c>
      <c r="BE27" s="2">
        <f t="shared" si="4"/>
        <v>3.0263157894736846E-2</v>
      </c>
      <c r="BF27" s="13">
        <f t="shared" si="5"/>
        <v>3.1578947368421054E-2</v>
      </c>
      <c r="BG27" s="11"/>
      <c r="BH27" s="6"/>
    </row>
    <row r="28" spans="1:60" ht="27.6" x14ac:dyDescent="0.25">
      <c r="A28" s="67"/>
      <c r="B28" s="1" t="s">
        <v>46</v>
      </c>
      <c r="C28" s="9" t="s">
        <v>47</v>
      </c>
      <c r="D28" s="45">
        <f t="shared" si="2"/>
        <v>0.63043478260869568</v>
      </c>
      <c r="E28" s="46"/>
      <c r="F28" s="49">
        <v>0</v>
      </c>
      <c r="G28" s="50">
        <v>0.8</v>
      </c>
      <c r="H28" s="50">
        <v>1.4</v>
      </c>
      <c r="I28" s="50">
        <v>0.7</v>
      </c>
      <c r="J28" s="50">
        <v>0</v>
      </c>
      <c r="K28" s="50">
        <v>0.2</v>
      </c>
      <c r="L28" s="50">
        <v>0.6</v>
      </c>
      <c r="M28" s="50">
        <v>1.5</v>
      </c>
      <c r="N28" s="50">
        <v>0.7</v>
      </c>
      <c r="O28" s="50">
        <v>0</v>
      </c>
      <c r="P28" s="50">
        <v>0</v>
      </c>
      <c r="Q28" s="50">
        <v>0</v>
      </c>
      <c r="R28" s="50">
        <v>0</v>
      </c>
      <c r="S28" s="50">
        <v>0</v>
      </c>
      <c r="T28" s="50">
        <v>0.75</v>
      </c>
      <c r="U28" s="50">
        <v>1</v>
      </c>
      <c r="V28" s="50">
        <v>1</v>
      </c>
      <c r="W28" s="50">
        <v>0.5</v>
      </c>
      <c r="X28" s="50">
        <v>0</v>
      </c>
      <c r="Y28" s="50">
        <v>1</v>
      </c>
      <c r="Z28" s="50">
        <v>0</v>
      </c>
      <c r="AA28" s="50">
        <v>0</v>
      </c>
      <c r="AB28" s="50">
        <v>1</v>
      </c>
      <c r="AC28" s="50">
        <v>0</v>
      </c>
      <c r="AD28" s="50">
        <v>1</v>
      </c>
      <c r="AE28" s="50">
        <v>0.6</v>
      </c>
      <c r="AF28" s="50">
        <v>1</v>
      </c>
      <c r="AG28" s="50">
        <v>0</v>
      </c>
      <c r="AH28" s="50">
        <v>0.8</v>
      </c>
      <c r="AI28" s="50">
        <v>0</v>
      </c>
      <c r="AJ28" s="50">
        <v>0.8</v>
      </c>
      <c r="AK28" s="50">
        <v>1</v>
      </c>
      <c r="AL28" s="50">
        <v>0</v>
      </c>
      <c r="AM28" s="50">
        <v>1</v>
      </c>
      <c r="AN28" s="50">
        <v>0.85</v>
      </c>
      <c r="AO28" s="50">
        <v>0</v>
      </c>
      <c r="AP28" s="50">
        <v>0.75</v>
      </c>
      <c r="AQ28" s="50">
        <v>1</v>
      </c>
      <c r="AR28" s="50">
        <v>1</v>
      </c>
      <c r="AS28" s="50">
        <v>0.5</v>
      </c>
      <c r="AT28" s="50">
        <v>1.1000000000000001</v>
      </c>
      <c r="AU28" s="50">
        <v>0</v>
      </c>
      <c r="AV28" s="50">
        <v>0</v>
      </c>
      <c r="AW28" s="50">
        <v>1</v>
      </c>
      <c r="AX28" s="50">
        <v>0.8</v>
      </c>
      <c r="AY28" s="50">
        <v>1</v>
      </c>
      <c r="AZ28" s="41" t="s">
        <v>46</v>
      </c>
      <c r="BA28" s="42" t="s">
        <v>47</v>
      </c>
      <c r="BB28" s="2">
        <f t="shared" si="0"/>
        <v>6.3533834586466179E-2</v>
      </c>
      <c r="BC28" s="2">
        <f t="shared" si="1"/>
        <v>5.4188481675392669E-2</v>
      </c>
      <c r="BD28" s="2">
        <f t="shared" si="3"/>
        <v>7.2115384615384609E-2</v>
      </c>
      <c r="BE28" s="2">
        <f t="shared" si="4"/>
        <v>6.2171052631578939E-2</v>
      </c>
      <c r="BF28" s="13">
        <f t="shared" si="5"/>
        <v>6.4372469635627538E-2</v>
      </c>
      <c r="BG28" s="11"/>
      <c r="BH28" s="6"/>
    </row>
    <row r="29" spans="1:60" x14ac:dyDescent="0.25">
      <c r="A29" s="67"/>
      <c r="B29" s="1" t="s">
        <v>48</v>
      </c>
      <c r="C29" s="9" t="s">
        <v>49</v>
      </c>
      <c r="D29" s="45">
        <f t="shared" si="2"/>
        <v>0.65217391304347827</v>
      </c>
      <c r="E29" s="46"/>
      <c r="F29" s="49">
        <v>0</v>
      </c>
      <c r="G29" s="50">
        <v>0</v>
      </c>
      <c r="H29" s="50">
        <v>0</v>
      </c>
      <c r="I29" s="50">
        <v>0.8</v>
      </c>
      <c r="J29" s="50">
        <v>0</v>
      </c>
      <c r="K29" s="50">
        <v>0.25</v>
      </c>
      <c r="L29" s="50">
        <v>0.7</v>
      </c>
      <c r="M29" s="50">
        <v>0</v>
      </c>
      <c r="N29" s="50">
        <v>0.8</v>
      </c>
      <c r="O29" s="50">
        <v>0.2</v>
      </c>
      <c r="P29" s="50">
        <v>0.4</v>
      </c>
      <c r="Q29" s="50">
        <v>0.6</v>
      </c>
      <c r="R29" s="50">
        <v>0</v>
      </c>
      <c r="S29" s="50">
        <v>0.9</v>
      </c>
      <c r="T29" s="50">
        <v>0.95</v>
      </c>
      <c r="U29" s="50">
        <v>1</v>
      </c>
      <c r="V29" s="50">
        <v>0.8</v>
      </c>
      <c r="W29" s="50">
        <v>1.5</v>
      </c>
      <c r="X29" s="50">
        <v>0.7</v>
      </c>
      <c r="Y29" s="50">
        <v>0</v>
      </c>
      <c r="Z29" s="50">
        <v>0.8</v>
      </c>
      <c r="AA29" s="50">
        <v>0.5</v>
      </c>
      <c r="AB29" s="50">
        <v>0</v>
      </c>
      <c r="AC29" s="50">
        <v>0.7</v>
      </c>
      <c r="AD29" s="50">
        <v>0</v>
      </c>
      <c r="AE29" s="50">
        <v>0</v>
      </c>
      <c r="AF29" s="50">
        <v>1</v>
      </c>
      <c r="AG29" s="50">
        <v>0</v>
      </c>
      <c r="AH29" s="50">
        <v>1.05</v>
      </c>
      <c r="AI29" s="50">
        <v>0</v>
      </c>
      <c r="AJ29" s="50">
        <v>0.60000000000000009</v>
      </c>
      <c r="AK29" s="50">
        <v>1</v>
      </c>
      <c r="AL29" s="50">
        <v>0</v>
      </c>
      <c r="AM29" s="50">
        <v>0.2</v>
      </c>
      <c r="AN29" s="50">
        <v>0.2</v>
      </c>
      <c r="AO29" s="50">
        <v>0</v>
      </c>
      <c r="AP29" s="50">
        <v>0.6</v>
      </c>
      <c r="AQ29" s="50">
        <v>0.7</v>
      </c>
      <c r="AR29" s="50">
        <v>0.5</v>
      </c>
      <c r="AS29" s="50">
        <v>0.8</v>
      </c>
      <c r="AT29" s="50">
        <v>0.2</v>
      </c>
      <c r="AU29" s="50">
        <v>0</v>
      </c>
      <c r="AV29" s="50">
        <v>0.8</v>
      </c>
      <c r="AW29" s="50">
        <v>0.7</v>
      </c>
      <c r="AX29" s="50">
        <v>0</v>
      </c>
      <c r="AY29" s="50">
        <v>0.5</v>
      </c>
      <c r="AZ29" s="41" t="s">
        <v>48</v>
      </c>
      <c r="BA29" s="42" t="s">
        <v>49</v>
      </c>
      <c r="BB29" s="2">
        <f t="shared" si="0"/>
        <v>5.1253132832080196E-2</v>
      </c>
      <c r="BC29" s="2">
        <f t="shared" si="1"/>
        <v>5.8638743455497369E-2</v>
      </c>
      <c r="BD29" s="2">
        <f t="shared" si="3"/>
        <v>4.4471153846153848E-2</v>
      </c>
      <c r="BE29" s="2">
        <f t="shared" si="4"/>
        <v>2.9276315789473685E-2</v>
      </c>
      <c r="BF29" s="13">
        <f t="shared" si="5"/>
        <v>6.4777327935222659E-2</v>
      </c>
      <c r="BG29" s="11"/>
      <c r="BH29" s="6"/>
    </row>
    <row r="30" spans="1:60" ht="27.6" x14ac:dyDescent="0.25">
      <c r="A30" s="67"/>
      <c r="B30" s="1" t="s">
        <v>50</v>
      </c>
      <c r="C30" s="9" t="s">
        <v>51</v>
      </c>
      <c r="D30" s="45">
        <f t="shared" si="2"/>
        <v>0.71739130434782605</v>
      </c>
      <c r="E30" s="46"/>
      <c r="F30" s="49">
        <v>0</v>
      </c>
      <c r="G30" s="50">
        <v>0</v>
      </c>
      <c r="H30" s="50">
        <v>0.3</v>
      </c>
      <c r="I30" s="50">
        <v>1.7</v>
      </c>
      <c r="J30" s="50">
        <v>0</v>
      </c>
      <c r="K30" s="50">
        <v>0.7</v>
      </c>
      <c r="L30" s="50">
        <v>0.7</v>
      </c>
      <c r="M30" s="50">
        <v>0</v>
      </c>
      <c r="N30" s="50">
        <v>0.44999999999999996</v>
      </c>
      <c r="O30" s="50">
        <v>1</v>
      </c>
      <c r="P30" s="50">
        <v>0.7</v>
      </c>
      <c r="Q30" s="50">
        <v>0</v>
      </c>
      <c r="R30" s="50">
        <v>0</v>
      </c>
      <c r="S30" s="50">
        <v>0.1</v>
      </c>
      <c r="T30" s="50">
        <v>0</v>
      </c>
      <c r="U30" s="50">
        <v>1.7</v>
      </c>
      <c r="V30" s="50">
        <v>0</v>
      </c>
      <c r="W30" s="50">
        <v>0.5</v>
      </c>
      <c r="X30" s="50">
        <v>0.6</v>
      </c>
      <c r="Y30" s="50">
        <v>0</v>
      </c>
      <c r="Z30" s="50">
        <v>1</v>
      </c>
      <c r="AA30" s="50">
        <v>0.2</v>
      </c>
      <c r="AB30" s="50">
        <v>0</v>
      </c>
      <c r="AC30" s="50">
        <v>0.6</v>
      </c>
      <c r="AD30" s="50">
        <v>0.5</v>
      </c>
      <c r="AE30" s="50">
        <v>0.5</v>
      </c>
      <c r="AF30" s="50">
        <v>0</v>
      </c>
      <c r="AG30" s="50">
        <v>0.5</v>
      </c>
      <c r="AH30" s="50">
        <v>0.65</v>
      </c>
      <c r="AI30" s="50">
        <v>0.5</v>
      </c>
      <c r="AJ30" s="50">
        <v>0.9</v>
      </c>
      <c r="AK30" s="50">
        <v>1</v>
      </c>
      <c r="AL30" s="50">
        <v>0</v>
      </c>
      <c r="AM30" s="50">
        <v>0.8</v>
      </c>
      <c r="AN30" s="50">
        <v>0.8</v>
      </c>
      <c r="AO30" s="50">
        <v>0</v>
      </c>
      <c r="AP30" s="50">
        <v>1.6</v>
      </c>
      <c r="AQ30" s="50">
        <v>0.7</v>
      </c>
      <c r="AR30" s="50">
        <v>1.5</v>
      </c>
      <c r="AS30" s="50">
        <v>0.3</v>
      </c>
      <c r="AT30" s="50">
        <v>0.7</v>
      </c>
      <c r="AU30" s="50">
        <v>1.7000000000000002</v>
      </c>
      <c r="AV30" s="50">
        <v>0.8</v>
      </c>
      <c r="AW30" s="50">
        <v>0.5</v>
      </c>
      <c r="AX30" s="50">
        <v>0.7</v>
      </c>
      <c r="AY30" s="50">
        <v>1</v>
      </c>
      <c r="AZ30" s="41" t="s">
        <v>50</v>
      </c>
      <c r="BA30" s="42" t="s">
        <v>51</v>
      </c>
      <c r="BB30" s="2">
        <f t="shared" si="0"/>
        <v>6.4912280701754393E-2</v>
      </c>
      <c r="BC30" s="2">
        <f t="shared" si="1"/>
        <v>6.0471204188481682E-2</v>
      </c>
      <c r="BD30" s="2">
        <f t="shared" si="3"/>
        <v>6.899038461538462E-2</v>
      </c>
      <c r="BE30" s="2">
        <f t="shared" si="4"/>
        <v>4.8684210526315788E-2</v>
      </c>
      <c r="BF30" s="13">
        <f t="shared" si="5"/>
        <v>7.4898785425101214E-2</v>
      </c>
      <c r="BG30" s="11"/>
      <c r="BH30" s="6"/>
    </row>
    <row r="31" spans="1:60" ht="14.4" thickBot="1" x14ac:dyDescent="0.3">
      <c r="A31" s="68"/>
      <c r="B31" s="20" t="s">
        <v>52</v>
      </c>
      <c r="C31" s="22" t="s">
        <v>53</v>
      </c>
      <c r="D31" s="52">
        <f t="shared" si="2"/>
        <v>0.21739130434782608</v>
      </c>
      <c r="E31" s="46"/>
      <c r="F31" s="53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0.75</v>
      </c>
      <c r="O31" s="54">
        <v>0</v>
      </c>
      <c r="P31" s="54">
        <v>0</v>
      </c>
      <c r="Q31" s="54">
        <v>0.6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1</v>
      </c>
      <c r="AF31" s="54">
        <v>1</v>
      </c>
      <c r="AG31" s="54">
        <v>0</v>
      </c>
      <c r="AH31" s="54">
        <v>0.7</v>
      </c>
      <c r="AI31" s="54">
        <v>0.7</v>
      </c>
      <c r="AJ31" s="54">
        <v>0.8</v>
      </c>
      <c r="AK31" s="54">
        <v>0</v>
      </c>
      <c r="AL31" s="54">
        <v>0</v>
      </c>
      <c r="AM31" s="54">
        <v>0.3</v>
      </c>
      <c r="AN31" s="54">
        <v>0</v>
      </c>
      <c r="AO31" s="54">
        <v>0</v>
      </c>
      <c r="AP31" s="54">
        <v>0</v>
      </c>
      <c r="AQ31" s="54">
        <v>0.5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0.2</v>
      </c>
      <c r="AX31" s="54">
        <v>0</v>
      </c>
      <c r="AY31" s="54">
        <v>0</v>
      </c>
      <c r="AZ31" s="43" t="s">
        <v>52</v>
      </c>
      <c r="BA31" s="44" t="s">
        <v>53</v>
      </c>
      <c r="BB31" s="14">
        <f t="shared" si="0"/>
        <v>1.6416040100250627E-2</v>
      </c>
      <c r="BC31" s="14">
        <f t="shared" si="1"/>
        <v>2.0157068062827226E-2</v>
      </c>
      <c r="BD31" s="14">
        <f t="shared" si="3"/>
        <v>1.298076923076923E-2</v>
      </c>
      <c r="BE31" s="14">
        <f t="shared" si="4"/>
        <v>1.118421052631579E-2</v>
      </c>
      <c r="BF31" s="15">
        <f t="shared" si="5"/>
        <v>1.963562753036437E-2</v>
      </c>
      <c r="BG31" s="11"/>
      <c r="BH31" s="7"/>
    </row>
    <row r="32" spans="1:60" ht="15" thickBot="1" x14ac:dyDescent="0.35">
      <c r="A32" s="16"/>
      <c r="B32" s="17"/>
      <c r="C32" s="17"/>
      <c r="D32" s="64" t="s">
        <v>54</v>
      </c>
      <c r="E32" s="65"/>
      <c r="F32" s="28">
        <v>6</v>
      </c>
      <c r="G32" s="28">
        <v>6</v>
      </c>
      <c r="H32" s="28">
        <v>10.000000000000002</v>
      </c>
      <c r="I32" s="28">
        <v>10</v>
      </c>
      <c r="J32" s="28">
        <v>7.0000000000000009</v>
      </c>
      <c r="K32" s="28">
        <v>9.9999999999999982</v>
      </c>
      <c r="L32" s="28">
        <v>9.9999999999999982</v>
      </c>
      <c r="M32" s="28">
        <v>10</v>
      </c>
      <c r="N32" s="28">
        <v>10</v>
      </c>
      <c r="O32" s="28">
        <v>10</v>
      </c>
      <c r="P32" s="28">
        <v>9.9999999999999982</v>
      </c>
      <c r="Q32" s="28">
        <v>7.9999999999999991</v>
      </c>
      <c r="R32" s="28">
        <v>10</v>
      </c>
      <c r="S32" s="28">
        <v>10</v>
      </c>
      <c r="T32" s="28">
        <v>10</v>
      </c>
      <c r="U32" s="28">
        <v>7.0000000000000009</v>
      </c>
      <c r="V32" s="28">
        <v>6</v>
      </c>
      <c r="W32" s="28">
        <v>10</v>
      </c>
      <c r="X32" s="28">
        <v>5</v>
      </c>
      <c r="Y32" s="28">
        <v>8</v>
      </c>
      <c r="Z32" s="28">
        <v>10.000000000000002</v>
      </c>
      <c r="AA32" s="28">
        <v>7.0000000000000009</v>
      </c>
      <c r="AB32" s="28">
        <v>10</v>
      </c>
      <c r="AC32" s="28">
        <v>9.9999999999999982</v>
      </c>
      <c r="AD32" s="28">
        <v>10.000000000000002</v>
      </c>
      <c r="AE32" s="28">
        <v>9.9999999999999982</v>
      </c>
      <c r="AF32" s="28">
        <v>10</v>
      </c>
      <c r="AG32" s="28">
        <v>7</v>
      </c>
      <c r="AH32" s="28">
        <v>10</v>
      </c>
      <c r="AI32" s="28">
        <v>5</v>
      </c>
      <c r="AJ32" s="28">
        <v>7.9999999999999991</v>
      </c>
      <c r="AK32" s="28">
        <v>10</v>
      </c>
      <c r="AL32" s="28">
        <v>4</v>
      </c>
      <c r="AM32" s="28">
        <v>8</v>
      </c>
      <c r="AN32" s="28">
        <v>9.9999999999999982</v>
      </c>
      <c r="AO32" s="28">
        <v>4</v>
      </c>
      <c r="AP32" s="28">
        <v>9</v>
      </c>
      <c r="AQ32" s="28">
        <v>10</v>
      </c>
      <c r="AR32" s="28">
        <v>10</v>
      </c>
      <c r="AS32" s="28">
        <v>5</v>
      </c>
      <c r="AT32" s="28">
        <v>9</v>
      </c>
      <c r="AU32" s="28">
        <v>10</v>
      </c>
      <c r="AV32" s="28">
        <v>10.000000000000002</v>
      </c>
      <c r="AW32" s="28">
        <v>9.9999999999999982</v>
      </c>
      <c r="AX32" s="28">
        <v>10</v>
      </c>
      <c r="AY32" s="29">
        <v>10</v>
      </c>
    </row>
    <row r="34" spans="1:10" x14ac:dyDescent="0.25">
      <c r="A34" s="19" t="s">
        <v>71</v>
      </c>
    </row>
    <row r="35" spans="1:10" ht="73.5" customHeight="1" x14ac:dyDescent="0.25">
      <c r="A35" s="72"/>
      <c r="B35" s="73"/>
      <c r="C35" s="73"/>
      <c r="D35" s="38"/>
      <c r="E35" s="38"/>
      <c r="F35" s="38"/>
      <c r="G35" s="38"/>
      <c r="H35" s="38"/>
      <c r="I35" s="38"/>
      <c r="J35" s="38"/>
    </row>
    <row r="36" spans="1:10" ht="14.25" x14ac:dyDescent="0.2">
      <c r="A36" s="19"/>
      <c r="B36" s="38"/>
      <c r="C36" s="38"/>
      <c r="D36" s="38"/>
      <c r="E36" s="38"/>
      <c r="F36" s="38"/>
      <c r="G36" s="38"/>
      <c r="H36" s="38"/>
      <c r="I36" s="38"/>
      <c r="J36" s="38"/>
    </row>
    <row r="37" spans="1:10" ht="14.25" x14ac:dyDescent="0.2"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5">
    <mergeCell ref="D32:E32"/>
    <mergeCell ref="A5:A31"/>
    <mergeCell ref="A2:C2"/>
    <mergeCell ref="A3:C3"/>
    <mergeCell ref="A35:C35"/>
  </mergeCells>
  <conditionalFormatting sqref="F5:AY31">
    <cfRule type="colorScale" priority="5">
      <colorScale>
        <cfvo type="min"/>
        <cfvo type="max"/>
        <color rgb="FFFFEF9C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B5:BF3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AY31 BB5:BF31">
    <cfRule type="colorScale" priority="8">
      <colorScale>
        <cfvo type="min"/>
        <cfvo type="max"/>
        <color rgb="FFFFEF9C"/>
        <color rgb="FF63BE7B"/>
      </colorScale>
    </cfRule>
  </conditionalFormatting>
  <conditionalFormatting sqref="D5:E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E31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8740157499999996" bottom="0.78740157499999996" header="0.3" footer="0.3"/>
  <pageSetup paperSize="9" scale="59" fitToWidth="0" orientation="landscape" r:id="rId1"/>
  <colBreaks count="2" manualBreakCount="2">
    <brk id="15" max="33" man="1"/>
    <brk id="5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6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A2" sqref="A2:C2"/>
    </sheetView>
  </sheetViews>
  <sheetFormatPr defaultColWidth="9.109375" defaultRowHeight="13.8" x14ac:dyDescent="0.25"/>
  <cols>
    <col min="1" max="1" width="11" style="3" customWidth="1"/>
    <col min="2" max="2" width="9.6640625" style="3" customWidth="1"/>
    <col min="3" max="3" width="55.6640625" style="3" customWidth="1"/>
    <col min="4" max="4" width="25.5546875" style="3" customWidth="1"/>
    <col min="5" max="5" width="11.109375" style="3" hidden="1" customWidth="1"/>
    <col min="6" max="31" width="0" style="3" hidden="1" customWidth="1"/>
    <col min="32" max="32" width="10.33203125" style="3" hidden="1" customWidth="1"/>
    <col min="33" max="51" width="0" style="3" hidden="1" customWidth="1"/>
    <col min="52" max="52" width="9.6640625" style="3" hidden="1" customWidth="1"/>
    <col min="53" max="53" width="55.6640625" style="3" hidden="1" customWidth="1"/>
    <col min="54" max="54" width="20.6640625" style="18" customWidth="1"/>
    <col min="55" max="58" width="20.6640625" style="3" customWidth="1"/>
    <col min="59" max="59" width="4.88671875" style="3" bestFit="1" customWidth="1"/>
    <col min="60" max="60" width="41.88671875" style="3" customWidth="1"/>
    <col min="61" max="16384" width="9.109375" style="3"/>
  </cols>
  <sheetData>
    <row r="1" spans="1:60" x14ac:dyDescent="0.25">
      <c r="C1" s="8"/>
      <c r="D1" s="23"/>
      <c r="E1" s="30" t="s">
        <v>55</v>
      </c>
      <c r="F1" s="24" t="s">
        <v>58</v>
      </c>
      <c r="G1" s="24" t="s">
        <v>59</v>
      </c>
      <c r="H1" s="24" t="s">
        <v>58</v>
      </c>
      <c r="I1" s="24" t="s">
        <v>58</v>
      </c>
      <c r="J1" s="24" t="s">
        <v>58</v>
      </c>
      <c r="K1" s="24" t="s">
        <v>59</v>
      </c>
      <c r="L1" s="24" t="s">
        <v>59</v>
      </c>
      <c r="M1" s="24" t="s">
        <v>58</v>
      </c>
      <c r="N1" s="24" t="s">
        <v>59</v>
      </c>
      <c r="O1" s="24" t="s">
        <v>59</v>
      </c>
      <c r="P1" s="24" t="s">
        <v>58</v>
      </c>
      <c r="Q1" s="24" t="s">
        <v>59</v>
      </c>
      <c r="R1" s="24" t="s">
        <v>58</v>
      </c>
      <c r="S1" s="24" t="s">
        <v>58</v>
      </c>
      <c r="T1" s="24" t="s">
        <v>59</v>
      </c>
      <c r="U1" s="24" t="s">
        <v>58</v>
      </c>
      <c r="V1" s="24" t="s">
        <v>58</v>
      </c>
      <c r="W1" s="24" t="s">
        <v>59</v>
      </c>
      <c r="X1" s="24" t="s">
        <v>59</v>
      </c>
      <c r="Y1" s="24" t="s">
        <v>58</v>
      </c>
      <c r="Z1" s="24" t="s">
        <v>59</v>
      </c>
      <c r="AA1" s="24" t="s">
        <v>59</v>
      </c>
      <c r="AB1" s="24" t="s">
        <v>59</v>
      </c>
      <c r="AC1" s="24" t="s">
        <v>59</v>
      </c>
      <c r="AD1" s="24" t="s">
        <v>59</v>
      </c>
      <c r="AE1" s="24" t="s">
        <v>58</v>
      </c>
      <c r="AF1" s="24" t="s">
        <v>59</v>
      </c>
      <c r="AG1" s="24" t="s">
        <v>59</v>
      </c>
      <c r="AH1" s="24" t="s">
        <v>58</v>
      </c>
      <c r="AI1" s="24" t="s">
        <v>58</v>
      </c>
      <c r="AJ1" s="24" t="s">
        <v>59</v>
      </c>
      <c r="AK1" s="24" t="s">
        <v>58</v>
      </c>
      <c r="AL1" s="24" t="s">
        <v>58</v>
      </c>
      <c r="AM1" s="24" t="s">
        <v>58</v>
      </c>
      <c r="AN1" s="24" t="s">
        <v>58</v>
      </c>
      <c r="AO1" s="24" t="s">
        <v>58</v>
      </c>
      <c r="AP1" s="24" t="s">
        <v>58</v>
      </c>
      <c r="AQ1" s="24" t="s">
        <v>59</v>
      </c>
      <c r="AR1" s="24" t="s">
        <v>58</v>
      </c>
      <c r="AS1" s="24" t="s">
        <v>58</v>
      </c>
      <c r="AT1" s="24" t="s">
        <v>58</v>
      </c>
      <c r="AU1" s="24" t="s">
        <v>59</v>
      </c>
      <c r="AV1" s="24" t="s">
        <v>58</v>
      </c>
      <c r="AW1" s="24" t="s">
        <v>59</v>
      </c>
      <c r="AX1" s="24" t="s">
        <v>58</v>
      </c>
      <c r="AY1" s="25" t="s">
        <v>59</v>
      </c>
      <c r="BB1" s="12"/>
    </row>
    <row r="2" spans="1:60" ht="18" x14ac:dyDescent="0.35">
      <c r="A2" s="69" t="s">
        <v>69</v>
      </c>
      <c r="B2" s="70"/>
      <c r="C2" s="71"/>
      <c r="D2" s="26"/>
      <c r="E2" s="31" t="s">
        <v>56</v>
      </c>
      <c r="F2" s="12" t="s">
        <v>60</v>
      </c>
      <c r="G2" s="12" t="s">
        <v>61</v>
      </c>
      <c r="H2" s="12" t="s">
        <v>61</v>
      </c>
      <c r="I2" s="12" t="s">
        <v>60</v>
      </c>
      <c r="J2" s="12" t="s">
        <v>60</v>
      </c>
      <c r="K2" s="12" t="s">
        <v>62</v>
      </c>
      <c r="L2" s="12" t="s">
        <v>62</v>
      </c>
      <c r="M2" s="12" t="s">
        <v>61</v>
      </c>
      <c r="N2" s="12" t="s">
        <v>61</v>
      </c>
      <c r="O2" s="12" t="s">
        <v>62</v>
      </c>
      <c r="P2" s="12" t="s">
        <v>60</v>
      </c>
      <c r="Q2" s="12" t="s">
        <v>63</v>
      </c>
      <c r="R2" s="12" t="s">
        <v>64</v>
      </c>
      <c r="S2" s="12" t="s">
        <v>60</v>
      </c>
      <c r="T2" s="12" t="s">
        <v>63</v>
      </c>
      <c r="U2" s="12" t="s">
        <v>60</v>
      </c>
      <c r="V2" s="12" t="s">
        <v>60</v>
      </c>
      <c r="W2" s="12" t="s">
        <v>62</v>
      </c>
      <c r="X2" s="12" t="s">
        <v>63</v>
      </c>
      <c r="Y2" s="12" t="s">
        <v>60</v>
      </c>
      <c r="Z2" s="12" t="s">
        <v>63</v>
      </c>
      <c r="AA2" s="12" t="s">
        <v>63</v>
      </c>
      <c r="AB2" s="12" t="s">
        <v>63</v>
      </c>
      <c r="AC2" s="12" t="s">
        <v>63</v>
      </c>
      <c r="AD2" s="12" t="s">
        <v>64</v>
      </c>
      <c r="AE2" s="12" t="s">
        <v>60</v>
      </c>
      <c r="AF2" s="12" t="s">
        <v>62</v>
      </c>
      <c r="AG2" s="12" t="s">
        <v>60</v>
      </c>
      <c r="AH2" s="12" t="s">
        <v>60</v>
      </c>
      <c r="AI2" s="12" t="s">
        <v>60</v>
      </c>
      <c r="AJ2" s="12" t="s">
        <v>62</v>
      </c>
      <c r="AK2" s="12" t="s">
        <v>60</v>
      </c>
      <c r="AL2" s="12" t="s">
        <v>60</v>
      </c>
      <c r="AM2" s="12" t="s">
        <v>60</v>
      </c>
      <c r="AN2" s="12" t="s">
        <v>60</v>
      </c>
      <c r="AO2" s="12" t="s">
        <v>60</v>
      </c>
      <c r="AP2" s="12" t="s">
        <v>60</v>
      </c>
      <c r="AQ2" s="12" t="s">
        <v>63</v>
      </c>
      <c r="AR2" s="12" t="s">
        <v>60</v>
      </c>
      <c r="AS2" s="12" t="s">
        <v>60</v>
      </c>
      <c r="AT2" s="12" t="s">
        <v>60</v>
      </c>
      <c r="AU2" s="12" t="s">
        <v>62</v>
      </c>
      <c r="AV2" s="12" t="s">
        <v>64</v>
      </c>
      <c r="AW2" s="12" t="s">
        <v>61</v>
      </c>
      <c r="AX2" s="12" t="s">
        <v>64</v>
      </c>
      <c r="AY2" s="27" t="s">
        <v>62</v>
      </c>
      <c r="BB2" s="12"/>
    </row>
    <row r="3" spans="1:60" ht="18.600000000000001" thickBot="1" x14ac:dyDescent="0.4">
      <c r="A3" s="69" t="s">
        <v>70</v>
      </c>
      <c r="B3" s="70"/>
      <c r="C3" s="71"/>
      <c r="D3" s="26"/>
      <c r="E3" s="31" t="s">
        <v>57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66</v>
      </c>
      <c r="O3" s="12" t="s">
        <v>66</v>
      </c>
      <c r="P3" s="12" t="s">
        <v>65</v>
      </c>
      <c r="Q3" s="12" t="s">
        <v>66</v>
      </c>
      <c r="R3" s="12" t="s">
        <v>65</v>
      </c>
      <c r="S3" s="12" t="s">
        <v>66</v>
      </c>
      <c r="T3" s="12" t="s">
        <v>66</v>
      </c>
      <c r="U3" s="12" t="s">
        <v>66</v>
      </c>
      <c r="V3" s="12" t="s">
        <v>66</v>
      </c>
      <c r="W3" s="12" t="s">
        <v>66</v>
      </c>
      <c r="X3" s="12" t="s">
        <v>66</v>
      </c>
      <c r="Y3" s="12" t="s">
        <v>65</v>
      </c>
      <c r="Z3" s="12" t="s">
        <v>66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65</v>
      </c>
      <c r="AH3" s="12" t="s">
        <v>66</v>
      </c>
      <c r="AI3" s="12" t="s">
        <v>65</v>
      </c>
      <c r="AJ3" s="12" t="s">
        <v>65</v>
      </c>
      <c r="AK3" s="12" t="s">
        <v>66</v>
      </c>
      <c r="AL3" s="12" t="s">
        <v>66</v>
      </c>
      <c r="AM3" s="12" t="s">
        <v>66</v>
      </c>
      <c r="AN3" s="12" t="s">
        <v>65</v>
      </c>
      <c r="AO3" s="12" t="s">
        <v>66</v>
      </c>
      <c r="AP3" s="12" t="s">
        <v>66</v>
      </c>
      <c r="AQ3" s="12" t="s">
        <v>66</v>
      </c>
      <c r="AR3" s="12" t="s">
        <v>66</v>
      </c>
      <c r="AS3" s="12" t="s">
        <v>65</v>
      </c>
      <c r="AT3" s="12" t="s">
        <v>66</v>
      </c>
      <c r="AU3" s="12" t="s">
        <v>66</v>
      </c>
      <c r="AV3" s="12" t="s">
        <v>65</v>
      </c>
      <c r="AW3" s="12" t="s">
        <v>65</v>
      </c>
      <c r="AX3" s="12" t="s">
        <v>65</v>
      </c>
      <c r="AY3" s="27" t="s">
        <v>66</v>
      </c>
      <c r="BB3" s="12"/>
    </row>
    <row r="4" spans="1:60" ht="77.25" customHeight="1" thickBot="1" x14ac:dyDescent="0.3">
      <c r="A4" s="4"/>
      <c r="B4" s="5"/>
      <c r="C4" s="5"/>
      <c r="D4" s="62" t="s">
        <v>67</v>
      </c>
      <c r="E4" s="32"/>
      <c r="F4" s="61" t="s">
        <v>76</v>
      </c>
      <c r="G4" s="36" t="s">
        <v>77</v>
      </c>
      <c r="H4" s="36" t="s">
        <v>78</v>
      </c>
      <c r="I4" s="36" t="s">
        <v>79</v>
      </c>
      <c r="J4" s="36" t="s">
        <v>80</v>
      </c>
      <c r="K4" s="36" t="s">
        <v>81</v>
      </c>
      <c r="L4" s="36" t="s">
        <v>82</v>
      </c>
      <c r="M4" s="36" t="s">
        <v>83</v>
      </c>
      <c r="N4" s="36" t="s">
        <v>84</v>
      </c>
      <c r="O4" s="36" t="s">
        <v>85</v>
      </c>
      <c r="P4" s="36" t="s">
        <v>86</v>
      </c>
      <c r="Q4" s="36" t="s">
        <v>87</v>
      </c>
      <c r="R4" s="36" t="s">
        <v>88</v>
      </c>
      <c r="S4" s="36" t="s">
        <v>89</v>
      </c>
      <c r="T4" s="36" t="s">
        <v>90</v>
      </c>
      <c r="U4" s="36" t="s">
        <v>91</v>
      </c>
      <c r="V4" s="36" t="s">
        <v>92</v>
      </c>
      <c r="W4" s="36" t="s">
        <v>93</v>
      </c>
      <c r="X4" s="36" t="s">
        <v>94</v>
      </c>
      <c r="Y4" s="36" t="s">
        <v>95</v>
      </c>
      <c r="Z4" s="36" t="s">
        <v>96</v>
      </c>
      <c r="AA4" s="36" t="s">
        <v>97</v>
      </c>
      <c r="AB4" s="36" t="s">
        <v>98</v>
      </c>
      <c r="AC4" s="36" t="s">
        <v>99</v>
      </c>
      <c r="AD4" s="36" t="s">
        <v>100</v>
      </c>
      <c r="AE4" s="36" t="s">
        <v>101</v>
      </c>
      <c r="AF4" s="36" t="s">
        <v>102</v>
      </c>
      <c r="AG4" s="36" t="s">
        <v>103</v>
      </c>
      <c r="AH4" s="36" t="s">
        <v>104</v>
      </c>
      <c r="AI4" s="36" t="s">
        <v>105</v>
      </c>
      <c r="AJ4" s="36" t="s">
        <v>106</v>
      </c>
      <c r="AK4" s="36" t="s">
        <v>107</v>
      </c>
      <c r="AL4" s="36" t="s">
        <v>108</v>
      </c>
      <c r="AM4" s="36" t="s">
        <v>109</v>
      </c>
      <c r="AN4" s="36" t="s">
        <v>110</v>
      </c>
      <c r="AO4" s="36" t="s">
        <v>111</v>
      </c>
      <c r="AP4" s="36" t="s">
        <v>112</v>
      </c>
      <c r="AQ4" s="36" t="s">
        <v>113</v>
      </c>
      <c r="AR4" s="36" t="s">
        <v>114</v>
      </c>
      <c r="AS4" s="36" t="s">
        <v>115</v>
      </c>
      <c r="AT4" s="36" t="s">
        <v>116</v>
      </c>
      <c r="AU4" s="36" t="s">
        <v>117</v>
      </c>
      <c r="AV4" s="36" t="s">
        <v>118</v>
      </c>
      <c r="AW4" s="36" t="s">
        <v>119</v>
      </c>
      <c r="AX4" s="36" t="s">
        <v>120</v>
      </c>
      <c r="AY4" s="37" t="s">
        <v>121</v>
      </c>
      <c r="BB4" s="33" t="s">
        <v>122</v>
      </c>
      <c r="BC4" s="34" t="s">
        <v>72</v>
      </c>
      <c r="BD4" s="34" t="s">
        <v>73</v>
      </c>
      <c r="BE4" s="34" t="s">
        <v>74</v>
      </c>
      <c r="BF4" s="35" t="s">
        <v>75</v>
      </c>
    </row>
    <row r="5" spans="1:60" ht="14.25" customHeight="1" x14ac:dyDescent="0.25">
      <c r="A5" s="66" t="s">
        <v>68</v>
      </c>
      <c r="B5" s="10" t="s">
        <v>4</v>
      </c>
      <c r="C5" s="21" t="s">
        <v>5</v>
      </c>
      <c r="D5" s="45">
        <f t="shared" ref="D5:D31" si="0">(COUNTIF(F5:AY5,"&gt;0"))/46</f>
        <v>0.84782608695652173</v>
      </c>
      <c r="E5" s="46"/>
      <c r="F5" s="47">
        <v>0.5</v>
      </c>
      <c r="G5" s="48">
        <v>0</v>
      </c>
      <c r="H5" s="48">
        <v>1</v>
      </c>
      <c r="I5" s="48">
        <v>0.5</v>
      </c>
      <c r="J5" s="48">
        <v>1.1000000000000001</v>
      </c>
      <c r="K5" s="48">
        <v>0.4</v>
      </c>
      <c r="L5" s="48">
        <v>1.1000000000000001</v>
      </c>
      <c r="M5" s="48">
        <v>0.7</v>
      </c>
      <c r="N5" s="48">
        <v>0.8</v>
      </c>
      <c r="O5" s="48">
        <v>0</v>
      </c>
      <c r="P5" s="48">
        <v>0.3</v>
      </c>
      <c r="Q5" s="48">
        <v>2.1999999999999997</v>
      </c>
      <c r="R5" s="48">
        <v>2.2000000000000002</v>
      </c>
      <c r="S5" s="48">
        <v>0</v>
      </c>
      <c r="T5" s="48">
        <v>0</v>
      </c>
      <c r="U5" s="48">
        <v>0.8</v>
      </c>
      <c r="V5" s="48">
        <v>0.9</v>
      </c>
      <c r="W5" s="48">
        <v>0.5</v>
      </c>
      <c r="X5" s="48">
        <v>0.5</v>
      </c>
      <c r="Y5" s="48">
        <v>1</v>
      </c>
      <c r="Z5" s="48">
        <v>0.85</v>
      </c>
      <c r="AA5" s="48">
        <v>0.6</v>
      </c>
      <c r="AB5" s="48">
        <v>1</v>
      </c>
      <c r="AC5" s="48">
        <v>0.4</v>
      </c>
      <c r="AD5" s="48">
        <v>0.35</v>
      </c>
      <c r="AE5" s="48">
        <v>1</v>
      </c>
      <c r="AF5" s="48">
        <v>0.6</v>
      </c>
      <c r="AG5" s="48">
        <v>0.5</v>
      </c>
      <c r="AH5" s="48">
        <v>0.8</v>
      </c>
      <c r="AI5" s="48">
        <v>0</v>
      </c>
      <c r="AJ5" s="48">
        <v>0.6</v>
      </c>
      <c r="AK5" s="48">
        <v>0.7</v>
      </c>
      <c r="AL5" s="48">
        <v>0.6</v>
      </c>
      <c r="AM5" s="48">
        <v>0.95</v>
      </c>
      <c r="AN5" s="48">
        <v>0</v>
      </c>
      <c r="AO5" s="48">
        <v>0</v>
      </c>
      <c r="AP5" s="48">
        <v>0.8</v>
      </c>
      <c r="AQ5" s="48">
        <v>1</v>
      </c>
      <c r="AR5" s="48">
        <v>1</v>
      </c>
      <c r="AS5" s="48">
        <v>0.6</v>
      </c>
      <c r="AT5" s="48">
        <v>0.8</v>
      </c>
      <c r="AU5" s="48">
        <v>1</v>
      </c>
      <c r="AV5" s="48">
        <v>0.7</v>
      </c>
      <c r="AW5" s="48">
        <v>0.5</v>
      </c>
      <c r="AX5" s="48">
        <v>0.3</v>
      </c>
      <c r="AY5" s="48">
        <v>0.5</v>
      </c>
      <c r="AZ5" s="39" t="s">
        <v>4</v>
      </c>
      <c r="BA5" s="40" t="s">
        <v>5</v>
      </c>
      <c r="BB5" s="2">
        <f t="shared" ref="BB5:BB31" si="1">SUM(F5:AY5)/SUM($F$32:$AY$32)</f>
        <v>7.6817042606516311E-2</v>
      </c>
      <c r="BC5" s="2">
        <f t="shared" ref="BC5:BC31" si="2">SUMIF($F$1:$AY$1,"VVŠ",F5:AY5)/SUMIF($F$1:$AY$1,"VVŠ",$F$32:$AY$32)</f>
        <v>7.0157068062827219E-2</v>
      </c>
      <c r="BD5" s="2">
        <f t="shared" ref="BD5:BD31" si="3">SUMIF($F$1:$AY$1,"SVŠ",F5:AY5)/SUMIF($F$1:$AY$1,"SVŠ",$F$32:$AY$32)</f>
        <v>8.2932692307692304E-2</v>
      </c>
      <c r="BE5" s="2">
        <f t="shared" ref="BE5:BE31" si="4">SUMIF($F$3:$AY$3,"P",F5:AY5)/SUMIF($F$3:$AY$3,"P",$F$32:$AY$32)</f>
        <v>7.5657894736842105E-2</v>
      </c>
      <c r="BF5" s="13">
        <f t="shared" ref="BF5:BF31" si="5">SUMIF($F$3:$AY$3,"R",F5:AY5)/SUMIF($F$3:$AY$3,"R",$F$32:$AY$32)</f>
        <v>7.7530364372469629E-2</v>
      </c>
      <c r="BG5" s="11"/>
      <c r="BH5" s="6"/>
    </row>
    <row r="6" spans="1:60" ht="41.4" x14ac:dyDescent="0.25">
      <c r="A6" s="67"/>
      <c r="B6" s="1" t="s">
        <v>10</v>
      </c>
      <c r="C6" s="9" t="s">
        <v>11</v>
      </c>
      <c r="D6" s="45">
        <f t="shared" si="0"/>
        <v>0.78260869565217395</v>
      </c>
      <c r="E6" s="46"/>
      <c r="F6" s="49">
        <v>0</v>
      </c>
      <c r="G6" s="50">
        <v>0.5</v>
      </c>
      <c r="H6" s="50">
        <v>0.8</v>
      </c>
      <c r="I6" s="50">
        <v>0.79999999999999993</v>
      </c>
      <c r="J6" s="50">
        <v>1</v>
      </c>
      <c r="K6" s="50">
        <v>0.7</v>
      </c>
      <c r="L6" s="50">
        <v>1.1000000000000001</v>
      </c>
      <c r="M6" s="50">
        <v>0.8</v>
      </c>
      <c r="N6" s="50">
        <v>0.85</v>
      </c>
      <c r="O6" s="50">
        <v>0.8</v>
      </c>
      <c r="P6" s="50">
        <v>0.3</v>
      </c>
      <c r="Q6" s="50">
        <v>0</v>
      </c>
      <c r="R6" s="50">
        <v>0</v>
      </c>
      <c r="S6" s="50">
        <v>0</v>
      </c>
      <c r="T6" s="50">
        <v>0.7</v>
      </c>
      <c r="U6" s="50">
        <v>0.3</v>
      </c>
      <c r="V6" s="50">
        <v>0.3</v>
      </c>
      <c r="W6" s="50">
        <v>1</v>
      </c>
      <c r="X6" s="50">
        <v>0</v>
      </c>
      <c r="Y6" s="50">
        <v>0.5</v>
      </c>
      <c r="Z6" s="50">
        <v>0</v>
      </c>
      <c r="AA6" s="50">
        <v>0.60000000000000009</v>
      </c>
      <c r="AB6" s="50">
        <v>0</v>
      </c>
      <c r="AC6" s="50">
        <v>0.6</v>
      </c>
      <c r="AD6" s="50">
        <v>0.5</v>
      </c>
      <c r="AE6" s="50">
        <v>0</v>
      </c>
      <c r="AF6" s="50">
        <v>1.3</v>
      </c>
      <c r="AG6" s="50">
        <v>0.6</v>
      </c>
      <c r="AH6" s="50">
        <v>0.3</v>
      </c>
      <c r="AI6" s="50">
        <v>0.5</v>
      </c>
      <c r="AJ6" s="50">
        <v>0.8</v>
      </c>
      <c r="AK6" s="50">
        <v>0.5</v>
      </c>
      <c r="AL6" s="50">
        <v>0.75</v>
      </c>
      <c r="AM6" s="50">
        <v>0.2</v>
      </c>
      <c r="AN6" s="50">
        <v>0.6</v>
      </c>
      <c r="AO6" s="50">
        <v>0.7</v>
      </c>
      <c r="AP6" s="50">
        <v>0.89999999999999991</v>
      </c>
      <c r="AQ6" s="50">
        <v>0.5</v>
      </c>
      <c r="AR6" s="50">
        <v>1</v>
      </c>
      <c r="AS6" s="50">
        <v>0</v>
      </c>
      <c r="AT6" s="50">
        <v>0.89999999999999991</v>
      </c>
      <c r="AU6" s="50">
        <v>0</v>
      </c>
      <c r="AV6" s="50">
        <v>0.6</v>
      </c>
      <c r="AW6" s="50">
        <v>0.4</v>
      </c>
      <c r="AX6" s="50">
        <v>0.85</v>
      </c>
      <c r="AY6" s="50">
        <v>0.5</v>
      </c>
      <c r="AZ6" s="41" t="s">
        <v>10</v>
      </c>
      <c r="BA6" s="42" t="s">
        <v>11</v>
      </c>
      <c r="BB6" s="2">
        <f t="shared" si="1"/>
        <v>6.0275689223057649E-2</v>
      </c>
      <c r="BC6" s="2">
        <f t="shared" si="2"/>
        <v>5.9947643979057594E-2</v>
      </c>
      <c r="BD6" s="2">
        <f t="shared" si="3"/>
        <v>6.0576923076923077E-2</v>
      </c>
      <c r="BE6" s="2">
        <f t="shared" si="4"/>
        <v>6.6118421052631576E-2</v>
      </c>
      <c r="BF6" s="13">
        <f t="shared" si="5"/>
        <v>5.6680161943319832E-2</v>
      </c>
      <c r="BG6" s="11"/>
      <c r="BH6" s="6"/>
    </row>
    <row r="7" spans="1:60" ht="27.6" x14ac:dyDescent="0.25">
      <c r="A7" s="67"/>
      <c r="B7" s="1" t="s">
        <v>8</v>
      </c>
      <c r="C7" s="9" t="s">
        <v>9</v>
      </c>
      <c r="D7" s="51">
        <f t="shared" si="0"/>
        <v>0.73913043478260865</v>
      </c>
      <c r="E7" s="46"/>
      <c r="F7" s="49">
        <v>0.5</v>
      </c>
      <c r="G7" s="50">
        <v>0</v>
      </c>
      <c r="H7" s="50">
        <v>0</v>
      </c>
      <c r="I7" s="50">
        <v>1</v>
      </c>
      <c r="J7" s="50">
        <v>0</v>
      </c>
      <c r="K7" s="50">
        <v>0.65</v>
      </c>
      <c r="L7" s="50">
        <v>0.8</v>
      </c>
      <c r="M7" s="50">
        <v>0.9</v>
      </c>
      <c r="N7" s="50">
        <v>0.3</v>
      </c>
      <c r="O7" s="50">
        <v>1</v>
      </c>
      <c r="P7" s="50">
        <v>0.5</v>
      </c>
      <c r="Q7" s="50">
        <v>0.5</v>
      </c>
      <c r="R7" s="50">
        <v>1</v>
      </c>
      <c r="S7" s="50">
        <v>0.8</v>
      </c>
      <c r="T7" s="50">
        <v>1</v>
      </c>
      <c r="U7" s="50">
        <v>0.2</v>
      </c>
      <c r="V7" s="50">
        <v>0.1</v>
      </c>
      <c r="W7" s="50">
        <v>0.5</v>
      </c>
      <c r="X7" s="50">
        <v>0.5</v>
      </c>
      <c r="Y7" s="50">
        <v>1</v>
      </c>
      <c r="Z7" s="50">
        <v>0.9</v>
      </c>
      <c r="AA7" s="50">
        <v>0.6</v>
      </c>
      <c r="AB7" s="50">
        <v>1.5</v>
      </c>
      <c r="AC7" s="50">
        <v>0</v>
      </c>
      <c r="AD7" s="50">
        <v>0</v>
      </c>
      <c r="AE7" s="50">
        <v>1.4</v>
      </c>
      <c r="AF7" s="50">
        <v>0</v>
      </c>
      <c r="AG7" s="50">
        <v>0.5</v>
      </c>
      <c r="AH7" s="50">
        <v>0.5</v>
      </c>
      <c r="AI7" s="50">
        <v>0.5</v>
      </c>
      <c r="AJ7" s="50">
        <v>0.4</v>
      </c>
      <c r="AK7" s="50">
        <v>0.6</v>
      </c>
      <c r="AL7" s="50">
        <v>0</v>
      </c>
      <c r="AM7" s="50">
        <v>1</v>
      </c>
      <c r="AN7" s="50">
        <v>0</v>
      </c>
      <c r="AO7" s="50">
        <v>0.3</v>
      </c>
      <c r="AP7" s="50">
        <v>0</v>
      </c>
      <c r="AQ7" s="50">
        <v>0.8</v>
      </c>
      <c r="AR7" s="50">
        <v>0</v>
      </c>
      <c r="AS7" s="50">
        <v>0.4</v>
      </c>
      <c r="AT7" s="50">
        <v>0.8</v>
      </c>
      <c r="AU7" s="50">
        <v>1.5</v>
      </c>
      <c r="AV7" s="50">
        <v>1</v>
      </c>
      <c r="AW7" s="50">
        <v>0</v>
      </c>
      <c r="AX7" s="50">
        <v>0</v>
      </c>
      <c r="AY7" s="50">
        <v>1.5</v>
      </c>
      <c r="AZ7" s="41" t="s">
        <v>8</v>
      </c>
      <c r="BA7" s="42" t="s">
        <v>9</v>
      </c>
      <c r="BB7" s="2">
        <f t="shared" si="1"/>
        <v>6.3784461152882208E-2</v>
      </c>
      <c r="BC7" s="2">
        <f t="shared" si="2"/>
        <v>6.7801047120418859E-2</v>
      </c>
      <c r="BD7" s="2">
        <f t="shared" si="3"/>
        <v>6.0096153846153855E-2</v>
      </c>
      <c r="BE7" s="2">
        <f t="shared" si="4"/>
        <v>5.3618421052631579E-2</v>
      </c>
      <c r="BF7" s="13">
        <f t="shared" si="5"/>
        <v>7.0040485829959517E-2</v>
      </c>
      <c r="BG7" s="11"/>
      <c r="BH7" s="6"/>
    </row>
    <row r="8" spans="1:60" ht="27.6" x14ac:dyDescent="0.25">
      <c r="A8" s="67"/>
      <c r="B8" s="1" t="s">
        <v>50</v>
      </c>
      <c r="C8" s="9" t="s">
        <v>51</v>
      </c>
      <c r="D8" s="45">
        <f t="shared" si="0"/>
        <v>0.71739130434782605</v>
      </c>
      <c r="E8" s="46"/>
      <c r="F8" s="49">
        <v>0</v>
      </c>
      <c r="G8" s="50">
        <v>0</v>
      </c>
      <c r="H8" s="50">
        <v>0.3</v>
      </c>
      <c r="I8" s="50">
        <v>1.7</v>
      </c>
      <c r="J8" s="50">
        <v>0</v>
      </c>
      <c r="K8" s="50">
        <v>0.7</v>
      </c>
      <c r="L8" s="50">
        <v>0.7</v>
      </c>
      <c r="M8" s="50">
        <v>0</v>
      </c>
      <c r="N8" s="50">
        <v>0.44999999999999996</v>
      </c>
      <c r="O8" s="50">
        <v>1</v>
      </c>
      <c r="P8" s="50">
        <v>0.7</v>
      </c>
      <c r="Q8" s="50">
        <v>0</v>
      </c>
      <c r="R8" s="50">
        <v>0</v>
      </c>
      <c r="S8" s="50">
        <v>0.1</v>
      </c>
      <c r="T8" s="50">
        <v>0</v>
      </c>
      <c r="U8" s="50">
        <v>1.7</v>
      </c>
      <c r="V8" s="50">
        <v>0</v>
      </c>
      <c r="W8" s="50">
        <v>0.5</v>
      </c>
      <c r="X8" s="50">
        <v>0.6</v>
      </c>
      <c r="Y8" s="50">
        <v>0</v>
      </c>
      <c r="Z8" s="50">
        <v>1</v>
      </c>
      <c r="AA8" s="50">
        <v>0.2</v>
      </c>
      <c r="AB8" s="50">
        <v>0</v>
      </c>
      <c r="AC8" s="50">
        <v>0.6</v>
      </c>
      <c r="AD8" s="50">
        <v>0.5</v>
      </c>
      <c r="AE8" s="50">
        <v>0.5</v>
      </c>
      <c r="AF8" s="50">
        <v>0</v>
      </c>
      <c r="AG8" s="50">
        <v>0.5</v>
      </c>
      <c r="AH8" s="50">
        <v>0.65</v>
      </c>
      <c r="AI8" s="50">
        <v>0.5</v>
      </c>
      <c r="AJ8" s="50">
        <v>0.9</v>
      </c>
      <c r="AK8" s="50">
        <v>1</v>
      </c>
      <c r="AL8" s="50">
        <v>0</v>
      </c>
      <c r="AM8" s="50">
        <v>0.8</v>
      </c>
      <c r="AN8" s="50">
        <v>0.8</v>
      </c>
      <c r="AO8" s="50">
        <v>0</v>
      </c>
      <c r="AP8" s="50">
        <v>1.6</v>
      </c>
      <c r="AQ8" s="50">
        <v>0.7</v>
      </c>
      <c r="AR8" s="50">
        <v>1.5</v>
      </c>
      <c r="AS8" s="50">
        <v>0.3</v>
      </c>
      <c r="AT8" s="50">
        <v>0.7</v>
      </c>
      <c r="AU8" s="50">
        <v>1.7000000000000002</v>
      </c>
      <c r="AV8" s="50">
        <v>0.8</v>
      </c>
      <c r="AW8" s="50">
        <v>0.5</v>
      </c>
      <c r="AX8" s="50">
        <v>0.7</v>
      </c>
      <c r="AY8" s="50">
        <v>1</v>
      </c>
      <c r="AZ8" s="41" t="s">
        <v>50</v>
      </c>
      <c r="BA8" s="42" t="s">
        <v>51</v>
      </c>
      <c r="BB8" s="2">
        <f t="shared" si="1"/>
        <v>6.4912280701754393E-2</v>
      </c>
      <c r="BC8" s="2">
        <f t="shared" si="2"/>
        <v>6.0471204188481682E-2</v>
      </c>
      <c r="BD8" s="2">
        <f t="shared" si="3"/>
        <v>6.899038461538462E-2</v>
      </c>
      <c r="BE8" s="2">
        <f t="shared" si="4"/>
        <v>4.8684210526315788E-2</v>
      </c>
      <c r="BF8" s="13">
        <f t="shared" si="5"/>
        <v>7.4898785425101214E-2</v>
      </c>
      <c r="BG8" s="11"/>
      <c r="BH8" s="6"/>
    </row>
    <row r="9" spans="1:60" ht="27.6" x14ac:dyDescent="0.25">
      <c r="A9" s="67"/>
      <c r="B9" s="1" t="s">
        <v>24</v>
      </c>
      <c r="C9" s="9" t="s">
        <v>25</v>
      </c>
      <c r="D9" s="45">
        <f t="shared" si="0"/>
        <v>0.69565217391304346</v>
      </c>
      <c r="E9" s="46"/>
      <c r="F9" s="49">
        <v>1</v>
      </c>
      <c r="G9" s="50">
        <v>0.7</v>
      </c>
      <c r="H9" s="50">
        <v>0</v>
      </c>
      <c r="I9" s="50">
        <v>1.1000000000000001</v>
      </c>
      <c r="J9" s="50">
        <v>0</v>
      </c>
      <c r="K9" s="50">
        <v>1.5</v>
      </c>
      <c r="L9" s="50">
        <v>0.6</v>
      </c>
      <c r="M9" s="50">
        <v>0</v>
      </c>
      <c r="N9" s="50">
        <v>0.7</v>
      </c>
      <c r="O9" s="50">
        <v>2</v>
      </c>
      <c r="P9" s="50">
        <v>0.7</v>
      </c>
      <c r="Q9" s="50">
        <v>0.5</v>
      </c>
      <c r="R9" s="50">
        <v>1</v>
      </c>
      <c r="S9" s="50">
        <v>1</v>
      </c>
      <c r="T9" s="50">
        <v>0</v>
      </c>
      <c r="U9" s="50">
        <v>0</v>
      </c>
      <c r="V9" s="50">
        <v>0.7</v>
      </c>
      <c r="W9" s="50">
        <v>0.5</v>
      </c>
      <c r="X9" s="50">
        <v>0.7</v>
      </c>
      <c r="Y9" s="50">
        <v>0.5</v>
      </c>
      <c r="Z9" s="50">
        <v>1.2000000000000002</v>
      </c>
      <c r="AA9" s="50">
        <v>0</v>
      </c>
      <c r="AB9" s="50">
        <v>0.75</v>
      </c>
      <c r="AC9" s="50">
        <v>0.4</v>
      </c>
      <c r="AD9" s="50">
        <v>0.7</v>
      </c>
      <c r="AE9" s="50">
        <v>0.8</v>
      </c>
      <c r="AF9" s="50">
        <v>1.2</v>
      </c>
      <c r="AG9" s="50">
        <v>1.3</v>
      </c>
      <c r="AH9" s="50">
        <v>0.85</v>
      </c>
      <c r="AI9" s="50">
        <v>0</v>
      </c>
      <c r="AJ9" s="50">
        <v>0</v>
      </c>
      <c r="AK9" s="50">
        <v>0</v>
      </c>
      <c r="AL9" s="50">
        <v>0</v>
      </c>
      <c r="AM9" s="50">
        <v>0</v>
      </c>
      <c r="AN9" s="50">
        <v>1</v>
      </c>
      <c r="AO9" s="50">
        <v>0.7</v>
      </c>
      <c r="AP9" s="50">
        <v>0.2</v>
      </c>
      <c r="AQ9" s="50">
        <v>0.7</v>
      </c>
      <c r="AR9" s="50">
        <v>0</v>
      </c>
      <c r="AS9" s="50">
        <v>0</v>
      </c>
      <c r="AT9" s="50">
        <v>0.8</v>
      </c>
      <c r="AU9" s="50">
        <v>3.5</v>
      </c>
      <c r="AV9" s="50">
        <v>0.8</v>
      </c>
      <c r="AW9" s="50">
        <v>0.6</v>
      </c>
      <c r="AX9" s="50">
        <v>0.65</v>
      </c>
      <c r="AY9" s="50">
        <v>0</v>
      </c>
      <c r="AZ9" s="41" t="s">
        <v>24</v>
      </c>
      <c r="BA9" s="42" t="s">
        <v>25</v>
      </c>
      <c r="BB9" s="2">
        <f t="shared" si="1"/>
        <v>7.3558897243107768E-2</v>
      </c>
      <c r="BC9" s="2">
        <f t="shared" si="2"/>
        <v>9.1884816753926707E-2</v>
      </c>
      <c r="BD9" s="2">
        <f t="shared" si="3"/>
        <v>5.6730769230769224E-2</v>
      </c>
      <c r="BE9" s="2">
        <f t="shared" si="4"/>
        <v>6.8092105263157898E-2</v>
      </c>
      <c r="BF9" s="13">
        <f t="shared" si="5"/>
        <v>7.6923076923076927E-2</v>
      </c>
      <c r="BG9" s="11"/>
      <c r="BH9" s="6"/>
    </row>
    <row r="10" spans="1:60" x14ac:dyDescent="0.25">
      <c r="A10" s="67"/>
      <c r="B10" s="1" t="s">
        <v>48</v>
      </c>
      <c r="C10" s="9" t="s">
        <v>49</v>
      </c>
      <c r="D10" s="45">
        <f t="shared" si="0"/>
        <v>0.65217391304347827</v>
      </c>
      <c r="E10" s="46"/>
      <c r="F10" s="49">
        <v>0</v>
      </c>
      <c r="G10" s="50">
        <v>0</v>
      </c>
      <c r="H10" s="50">
        <v>0</v>
      </c>
      <c r="I10" s="50">
        <v>0.8</v>
      </c>
      <c r="J10" s="50">
        <v>0</v>
      </c>
      <c r="K10" s="50">
        <v>0.25</v>
      </c>
      <c r="L10" s="50">
        <v>0.7</v>
      </c>
      <c r="M10" s="50">
        <v>0</v>
      </c>
      <c r="N10" s="50">
        <v>0.8</v>
      </c>
      <c r="O10" s="50">
        <v>0.2</v>
      </c>
      <c r="P10" s="50">
        <v>0.4</v>
      </c>
      <c r="Q10" s="50">
        <v>0.6</v>
      </c>
      <c r="R10" s="50">
        <v>0</v>
      </c>
      <c r="S10" s="50">
        <v>0.9</v>
      </c>
      <c r="T10" s="50">
        <v>0.95</v>
      </c>
      <c r="U10" s="50">
        <v>1</v>
      </c>
      <c r="V10" s="50">
        <v>0.8</v>
      </c>
      <c r="W10" s="50">
        <v>1.5</v>
      </c>
      <c r="X10" s="50">
        <v>0.7</v>
      </c>
      <c r="Y10" s="50">
        <v>0</v>
      </c>
      <c r="Z10" s="50">
        <v>0.8</v>
      </c>
      <c r="AA10" s="50">
        <v>0.5</v>
      </c>
      <c r="AB10" s="50">
        <v>0</v>
      </c>
      <c r="AC10" s="50">
        <v>0.7</v>
      </c>
      <c r="AD10" s="50">
        <v>0</v>
      </c>
      <c r="AE10" s="50">
        <v>0</v>
      </c>
      <c r="AF10" s="50">
        <v>1</v>
      </c>
      <c r="AG10" s="50">
        <v>0</v>
      </c>
      <c r="AH10" s="50">
        <v>1.05</v>
      </c>
      <c r="AI10" s="50">
        <v>0</v>
      </c>
      <c r="AJ10" s="50">
        <v>0.60000000000000009</v>
      </c>
      <c r="AK10" s="50">
        <v>1</v>
      </c>
      <c r="AL10" s="50">
        <v>0</v>
      </c>
      <c r="AM10" s="50">
        <v>0.2</v>
      </c>
      <c r="AN10" s="50">
        <v>0.2</v>
      </c>
      <c r="AO10" s="50">
        <v>0</v>
      </c>
      <c r="AP10" s="50">
        <v>0.6</v>
      </c>
      <c r="AQ10" s="50">
        <v>0.7</v>
      </c>
      <c r="AR10" s="50">
        <v>0.5</v>
      </c>
      <c r="AS10" s="50">
        <v>0.8</v>
      </c>
      <c r="AT10" s="50">
        <v>0.2</v>
      </c>
      <c r="AU10" s="50">
        <v>0</v>
      </c>
      <c r="AV10" s="50">
        <v>0.8</v>
      </c>
      <c r="AW10" s="50">
        <v>0.7</v>
      </c>
      <c r="AX10" s="50">
        <v>0</v>
      </c>
      <c r="AY10" s="50">
        <v>0.5</v>
      </c>
      <c r="AZ10" s="41" t="s">
        <v>48</v>
      </c>
      <c r="BA10" s="42" t="s">
        <v>49</v>
      </c>
      <c r="BB10" s="2">
        <f t="shared" si="1"/>
        <v>5.1253132832080196E-2</v>
      </c>
      <c r="BC10" s="2">
        <f t="shared" si="2"/>
        <v>5.8638743455497369E-2</v>
      </c>
      <c r="BD10" s="2">
        <f t="shared" si="3"/>
        <v>4.4471153846153848E-2</v>
      </c>
      <c r="BE10" s="2">
        <f t="shared" si="4"/>
        <v>2.9276315789473685E-2</v>
      </c>
      <c r="BF10" s="13">
        <f t="shared" si="5"/>
        <v>6.4777327935222659E-2</v>
      </c>
      <c r="BG10" s="11"/>
      <c r="BH10" s="6"/>
    </row>
    <row r="11" spans="1:60" ht="27.6" x14ac:dyDescent="0.25">
      <c r="A11" s="67"/>
      <c r="B11" s="1" t="s">
        <v>26</v>
      </c>
      <c r="C11" s="9" t="s">
        <v>27</v>
      </c>
      <c r="D11" s="45">
        <f t="shared" si="0"/>
        <v>0.63043478260869568</v>
      </c>
      <c r="E11" s="46"/>
      <c r="F11" s="49">
        <v>0.3</v>
      </c>
      <c r="G11" s="50">
        <v>0</v>
      </c>
      <c r="H11" s="50">
        <v>0.3</v>
      </c>
      <c r="I11" s="50">
        <v>1</v>
      </c>
      <c r="J11" s="50">
        <v>0</v>
      </c>
      <c r="K11" s="50">
        <v>0.75</v>
      </c>
      <c r="L11" s="50">
        <v>0.4</v>
      </c>
      <c r="M11" s="50">
        <v>1.3</v>
      </c>
      <c r="N11" s="50">
        <v>0.5</v>
      </c>
      <c r="O11" s="50">
        <v>1.8</v>
      </c>
      <c r="P11" s="50">
        <v>0</v>
      </c>
      <c r="Q11" s="50">
        <v>0.5</v>
      </c>
      <c r="R11" s="50">
        <v>1.5</v>
      </c>
      <c r="S11" s="50">
        <v>0</v>
      </c>
      <c r="T11" s="50">
        <v>0.45</v>
      </c>
      <c r="U11" s="50">
        <v>0</v>
      </c>
      <c r="V11" s="50">
        <v>0.7</v>
      </c>
      <c r="W11" s="50">
        <v>0</v>
      </c>
      <c r="X11" s="50">
        <v>0.6</v>
      </c>
      <c r="Y11" s="50">
        <v>0</v>
      </c>
      <c r="Z11" s="50">
        <v>2.2000000000000002</v>
      </c>
      <c r="AA11" s="50">
        <v>0</v>
      </c>
      <c r="AB11" s="50">
        <v>0.7</v>
      </c>
      <c r="AC11" s="50">
        <v>0</v>
      </c>
      <c r="AD11" s="50">
        <v>0.7</v>
      </c>
      <c r="AE11" s="50">
        <v>0.8</v>
      </c>
      <c r="AF11" s="50">
        <v>0.8</v>
      </c>
      <c r="AG11" s="50">
        <v>0.6</v>
      </c>
      <c r="AH11" s="50">
        <v>0</v>
      </c>
      <c r="AI11" s="50">
        <v>0.5</v>
      </c>
      <c r="AJ11" s="50">
        <v>0.5</v>
      </c>
      <c r="AK11" s="50">
        <v>0</v>
      </c>
      <c r="AL11" s="50">
        <v>0</v>
      </c>
      <c r="AM11" s="50">
        <v>0.1</v>
      </c>
      <c r="AN11" s="50">
        <v>0.8</v>
      </c>
      <c r="AO11" s="50">
        <v>0.89999999999999991</v>
      </c>
      <c r="AP11" s="50">
        <v>0</v>
      </c>
      <c r="AQ11" s="50">
        <v>0.5</v>
      </c>
      <c r="AR11" s="50">
        <v>0</v>
      </c>
      <c r="AS11" s="50">
        <v>0</v>
      </c>
      <c r="AT11" s="50">
        <v>0.5</v>
      </c>
      <c r="AU11" s="50">
        <v>1.05</v>
      </c>
      <c r="AV11" s="50">
        <v>0.8</v>
      </c>
      <c r="AW11" s="50">
        <v>0</v>
      </c>
      <c r="AX11" s="50">
        <v>0</v>
      </c>
      <c r="AY11" s="50">
        <v>1</v>
      </c>
      <c r="AZ11" s="41" t="s">
        <v>26</v>
      </c>
      <c r="BA11" s="42" t="s">
        <v>27</v>
      </c>
      <c r="BB11" s="2">
        <f t="shared" si="1"/>
        <v>5.6516290726817048E-2</v>
      </c>
      <c r="BC11" s="2">
        <f t="shared" si="2"/>
        <v>6.832460732984294E-2</v>
      </c>
      <c r="BD11" s="2">
        <f t="shared" si="3"/>
        <v>4.567307692307692E-2</v>
      </c>
      <c r="BE11" s="2">
        <f t="shared" si="4"/>
        <v>5.098684210526315E-2</v>
      </c>
      <c r="BF11" s="13">
        <f t="shared" si="5"/>
        <v>5.9919028340080976E-2</v>
      </c>
      <c r="BG11" s="11"/>
      <c r="BH11" s="6"/>
    </row>
    <row r="12" spans="1:60" ht="27.6" x14ac:dyDescent="0.25">
      <c r="A12" s="67"/>
      <c r="B12" s="1" t="s">
        <v>46</v>
      </c>
      <c r="C12" s="9" t="s">
        <v>47</v>
      </c>
      <c r="D12" s="45">
        <f t="shared" si="0"/>
        <v>0.63043478260869568</v>
      </c>
      <c r="E12" s="46"/>
      <c r="F12" s="49">
        <v>0</v>
      </c>
      <c r="G12" s="50">
        <v>0.8</v>
      </c>
      <c r="H12" s="50">
        <v>1.4</v>
      </c>
      <c r="I12" s="50">
        <v>0.7</v>
      </c>
      <c r="J12" s="50">
        <v>0</v>
      </c>
      <c r="K12" s="50">
        <v>0.2</v>
      </c>
      <c r="L12" s="50">
        <v>0.6</v>
      </c>
      <c r="M12" s="50">
        <v>1.5</v>
      </c>
      <c r="N12" s="50">
        <v>0.7</v>
      </c>
      <c r="O12" s="50">
        <v>0</v>
      </c>
      <c r="P12" s="50">
        <v>0</v>
      </c>
      <c r="Q12" s="50">
        <v>0</v>
      </c>
      <c r="R12" s="50">
        <v>0</v>
      </c>
      <c r="S12" s="50">
        <v>0</v>
      </c>
      <c r="T12" s="50">
        <v>0.75</v>
      </c>
      <c r="U12" s="50">
        <v>1</v>
      </c>
      <c r="V12" s="50">
        <v>1</v>
      </c>
      <c r="W12" s="50">
        <v>0.5</v>
      </c>
      <c r="X12" s="50">
        <v>0</v>
      </c>
      <c r="Y12" s="50">
        <v>1</v>
      </c>
      <c r="Z12" s="50">
        <v>0</v>
      </c>
      <c r="AA12" s="50">
        <v>0</v>
      </c>
      <c r="AB12" s="50">
        <v>1</v>
      </c>
      <c r="AC12" s="50">
        <v>0</v>
      </c>
      <c r="AD12" s="50">
        <v>1</v>
      </c>
      <c r="AE12" s="50">
        <v>0.6</v>
      </c>
      <c r="AF12" s="50">
        <v>1</v>
      </c>
      <c r="AG12" s="50">
        <v>0</v>
      </c>
      <c r="AH12" s="50">
        <v>0.8</v>
      </c>
      <c r="AI12" s="50">
        <v>0</v>
      </c>
      <c r="AJ12" s="50">
        <v>0.8</v>
      </c>
      <c r="AK12" s="50">
        <v>1</v>
      </c>
      <c r="AL12" s="50">
        <v>0</v>
      </c>
      <c r="AM12" s="50">
        <v>1</v>
      </c>
      <c r="AN12" s="50">
        <v>0.85</v>
      </c>
      <c r="AO12" s="50">
        <v>0</v>
      </c>
      <c r="AP12" s="50">
        <v>0.75</v>
      </c>
      <c r="AQ12" s="50">
        <v>1</v>
      </c>
      <c r="AR12" s="50">
        <v>1</v>
      </c>
      <c r="AS12" s="50">
        <v>0.5</v>
      </c>
      <c r="AT12" s="50">
        <v>1.1000000000000001</v>
      </c>
      <c r="AU12" s="50">
        <v>0</v>
      </c>
      <c r="AV12" s="50">
        <v>0</v>
      </c>
      <c r="AW12" s="50">
        <v>1</v>
      </c>
      <c r="AX12" s="50">
        <v>0.8</v>
      </c>
      <c r="AY12" s="50">
        <v>1</v>
      </c>
      <c r="AZ12" s="41" t="s">
        <v>46</v>
      </c>
      <c r="BA12" s="42" t="s">
        <v>47</v>
      </c>
      <c r="BB12" s="2">
        <f t="shared" si="1"/>
        <v>6.3533834586466179E-2</v>
      </c>
      <c r="BC12" s="2">
        <f t="shared" si="2"/>
        <v>5.4188481675392669E-2</v>
      </c>
      <c r="BD12" s="2">
        <f t="shared" si="3"/>
        <v>7.2115384615384609E-2</v>
      </c>
      <c r="BE12" s="2">
        <f t="shared" si="4"/>
        <v>6.2171052631578939E-2</v>
      </c>
      <c r="BF12" s="13">
        <f t="shared" si="5"/>
        <v>6.4372469635627538E-2</v>
      </c>
      <c r="BG12" s="11"/>
      <c r="BH12" s="6"/>
    </row>
    <row r="13" spans="1:60" x14ac:dyDescent="0.25">
      <c r="A13" s="67"/>
      <c r="B13" s="1" t="s">
        <v>20</v>
      </c>
      <c r="C13" s="9" t="s">
        <v>21</v>
      </c>
      <c r="D13" s="45">
        <f t="shared" si="0"/>
        <v>0.58695652173913049</v>
      </c>
      <c r="E13" s="46"/>
      <c r="F13" s="49">
        <v>1</v>
      </c>
      <c r="G13" s="50">
        <v>0.7</v>
      </c>
      <c r="H13" s="50">
        <v>0.5</v>
      </c>
      <c r="I13" s="50">
        <v>0</v>
      </c>
      <c r="J13" s="50">
        <v>0</v>
      </c>
      <c r="K13" s="50">
        <v>0.7</v>
      </c>
      <c r="L13" s="50">
        <v>0</v>
      </c>
      <c r="M13" s="50">
        <v>0</v>
      </c>
      <c r="N13" s="50">
        <v>0.8</v>
      </c>
      <c r="O13" s="50">
        <v>0</v>
      </c>
      <c r="P13" s="50">
        <v>0.3</v>
      </c>
      <c r="Q13" s="50">
        <v>0.5</v>
      </c>
      <c r="R13" s="50">
        <v>1</v>
      </c>
      <c r="S13" s="50">
        <v>0.1</v>
      </c>
      <c r="T13" s="50">
        <v>1.2</v>
      </c>
      <c r="U13" s="50">
        <v>0</v>
      </c>
      <c r="V13" s="50">
        <v>1</v>
      </c>
      <c r="W13" s="50">
        <v>0</v>
      </c>
      <c r="X13" s="50">
        <v>1</v>
      </c>
      <c r="Y13" s="50">
        <v>1</v>
      </c>
      <c r="Z13" s="50">
        <v>0</v>
      </c>
      <c r="AA13" s="50">
        <v>0</v>
      </c>
      <c r="AB13" s="50">
        <v>1</v>
      </c>
      <c r="AC13" s="50">
        <v>0.5</v>
      </c>
      <c r="AD13" s="50">
        <v>1</v>
      </c>
      <c r="AE13" s="50">
        <v>0</v>
      </c>
      <c r="AF13" s="50">
        <v>1</v>
      </c>
      <c r="AG13" s="50">
        <v>0.6</v>
      </c>
      <c r="AH13" s="50">
        <v>0</v>
      </c>
      <c r="AI13" s="50">
        <v>0</v>
      </c>
      <c r="AJ13" s="50">
        <v>0</v>
      </c>
      <c r="AK13" s="50">
        <v>0.75</v>
      </c>
      <c r="AL13" s="50">
        <v>0</v>
      </c>
      <c r="AM13" s="50">
        <v>0</v>
      </c>
      <c r="AN13" s="50">
        <v>0.75</v>
      </c>
      <c r="AO13" s="50">
        <v>0</v>
      </c>
      <c r="AP13" s="50">
        <v>0</v>
      </c>
      <c r="AQ13" s="50">
        <v>0.8</v>
      </c>
      <c r="AR13" s="50">
        <v>0.5</v>
      </c>
      <c r="AS13" s="50">
        <v>0.8</v>
      </c>
      <c r="AT13" s="50">
        <v>0.5</v>
      </c>
      <c r="AU13" s="50">
        <v>0</v>
      </c>
      <c r="AV13" s="50">
        <v>0.3</v>
      </c>
      <c r="AW13" s="50">
        <v>0</v>
      </c>
      <c r="AX13" s="50">
        <v>0.9</v>
      </c>
      <c r="AY13" s="50">
        <v>0.5</v>
      </c>
      <c r="AZ13" s="41" t="s">
        <v>20</v>
      </c>
      <c r="BA13" s="42" t="s">
        <v>21</v>
      </c>
      <c r="BB13" s="2">
        <f t="shared" si="1"/>
        <v>4.9373433583959896E-2</v>
      </c>
      <c r="BC13" s="2">
        <f t="shared" si="2"/>
        <v>5.3926701570680635E-2</v>
      </c>
      <c r="BD13" s="2">
        <f t="shared" si="3"/>
        <v>4.5192307692307691E-2</v>
      </c>
      <c r="BE13" s="2">
        <f t="shared" si="4"/>
        <v>5.6249999999999994E-2</v>
      </c>
      <c r="BF13" s="13">
        <f t="shared" si="5"/>
        <v>4.51417004048583E-2</v>
      </c>
      <c r="BG13" s="11"/>
      <c r="BH13" s="6"/>
    </row>
    <row r="14" spans="1:60" x14ac:dyDescent="0.25">
      <c r="A14" s="67"/>
      <c r="B14" s="1" t="s">
        <v>44</v>
      </c>
      <c r="C14" s="9" t="s">
        <v>45</v>
      </c>
      <c r="D14" s="45">
        <f t="shared" si="0"/>
        <v>0.58695652173913049</v>
      </c>
      <c r="E14" s="46"/>
      <c r="F14" s="49">
        <v>0</v>
      </c>
      <c r="G14" s="50">
        <v>0.4</v>
      </c>
      <c r="H14" s="50">
        <v>0.5</v>
      </c>
      <c r="I14" s="50">
        <v>0.5</v>
      </c>
      <c r="J14" s="50">
        <v>0</v>
      </c>
      <c r="K14" s="50">
        <v>0</v>
      </c>
      <c r="L14" s="50">
        <v>0.4</v>
      </c>
      <c r="M14" s="50">
        <v>0.5</v>
      </c>
      <c r="N14" s="50">
        <v>0</v>
      </c>
      <c r="O14" s="50">
        <v>0</v>
      </c>
      <c r="P14" s="50">
        <v>0.5</v>
      </c>
      <c r="Q14" s="50">
        <v>0.6</v>
      </c>
      <c r="R14" s="50">
        <v>0</v>
      </c>
      <c r="S14" s="50">
        <v>1</v>
      </c>
      <c r="T14" s="50">
        <v>0</v>
      </c>
      <c r="U14" s="50">
        <v>0.5</v>
      </c>
      <c r="V14" s="50">
        <v>0</v>
      </c>
      <c r="W14" s="50">
        <v>1</v>
      </c>
      <c r="X14" s="50">
        <v>0</v>
      </c>
      <c r="Y14" s="50">
        <v>0.5</v>
      </c>
      <c r="Z14" s="50">
        <v>0</v>
      </c>
      <c r="AA14" s="50">
        <v>0.8</v>
      </c>
      <c r="AB14" s="50">
        <v>0.25</v>
      </c>
      <c r="AC14" s="50">
        <v>0</v>
      </c>
      <c r="AD14" s="50">
        <v>0.3</v>
      </c>
      <c r="AE14" s="50">
        <v>0</v>
      </c>
      <c r="AF14" s="50">
        <v>1</v>
      </c>
      <c r="AG14" s="50">
        <v>0.4</v>
      </c>
      <c r="AH14" s="50">
        <v>0.5</v>
      </c>
      <c r="AI14" s="50">
        <v>0</v>
      </c>
      <c r="AJ14" s="50">
        <v>0.1</v>
      </c>
      <c r="AK14" s="50">
        <v>0</v>
      </c>
      <c r="AL14" s="50">
        <v>0.25</v>
      </c>
      <c r="AM14" s="50">
        <v>0</v>
      </c>
      <c r="AN14" s="50">
        <v>0.2</v>
      </c>
      <c r="AO14" s="50">
        <v>0.3</v>
      </c>
      <c r="AP14" s="50">
        <v>0.2</v>
      </c>
      <c r="AQ14" s="50">
        <v>0.5</v>
      </c>
      <c r="AR14" s="50">
        <v>0</v>
      </c>
      <c r="AS14" s="50">
        <v>0</v>
      </c>
      <c r="AT14" s="50">
        <v>0</v>
      </c>
      <c r="AU14" s="50">
        <v>0.1</v>
      </c>
      <c r="AV14" s="50">
        <v>0.4</v>
      </c>
      <c r="AW14" s="50">
        <v>0.3</v>
      </c>
      <c r="AX14" s="50">
        <v>0.4</v>
      </c>
      <c r="AY14" s="50">
        <v>0</v>
      </c>
      <c r="AZ14" s="41" t="s">
        <v>44</v>
      </c>
      <c r="BA14" s="42" t="s">
        <v>45</v>
      </c>
      <c r="BB14" s="2">
        <f t="shared" si="1"/>
        <v>3.1077694235588975E-2</v>
      </c>
      <c r="BC14" s="2">
        <f t="shared" si="2"/>
        <v>3.2198952879581147E-2</v>
      </c>
      <c r="BD14" s="2">
        <f t="shared" si="3"/>
        <v>3.0048076923076927E-2</v>
      </c>
      <c r="BE14" s="2">
        <f t="shared" si="4"/>
        <v>3.0263157894736846E-2</v>
      </c>
      <c r="BF14" s="13">
        <f t="shared" si="5"/>
        <v>3.1578947368421054E-2</v>
      </c>
      <c r="BG14" s="11"/>
      <c r="BH14" s="6"/>
    </row>
    <row r="15" spans="1:60" x14ac:dyDescent="0.25">
      <c r="A15" s="67"/>
      <c r="B15" s="1" t="s">
        <v>6</v>
      </c>
      <c r="C15" s="9" t="s">
        <v>7</v>
      </c>
      <c r="D15" s="45">
        <f t="shared" si="0"/>
        <v>0.5</v>
      </c>
      <c r="E15" s="46"/>
      <c r="F15" s="49">
        <v>0.5</v>
      </c>
      <c r="G15" s="50">
        <v>0</v>
      </c>
      <c r="H15" s="50">
        <v>0.8</v>
      </c>
      <c r="I15" s="50">
        <v>0</v>
      </c>
      <c r="J15" s="50">
        <v>0.6</v>
      </c>
      <c r="K15" s="50">
        <v>0</v>
      </c>
      <c r="L15" s="50">
        <v>0.2</v>
      </c>
      <c r="M15" s="50">
        <v>0.5</v>
      </c>
      <c r="N15" s="50">
        <v>0.2</v>
      </c>
      <c r="O15" s="50">
        <v>0</v>
      </c>
      <c r="P15" s="50">
        <v>0.7</v>
      </c>
      <c r="Q15" s="50">
        <v>0.2</v>
      </c>
      <c r="R15" s="50">
        <v>0.6</v>
      </c>
      <c r="S15" s="50">
        <v>0</v>
      </c>
      <c r="T15" s="50">
        <v>1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0.15</v>
      </c>
      <c r="AA15" s="50">
        <v>0.4</v>
      </c>
      <c r="AB15" s="50">
        <v>0</v>
      </c>
      <c r="AC15" s="50">
        <v>2.1</v>
      </c>
      <c r="AD15" s="50">
        <v>0.65</v>
      </c>
      <c r="AE15" s="50">
        <v>0</v>
      </c>
      <c r="AF15" s="50">
        <v>0.4</v>
      </c>
      <c r="AG15" s="50">
        <v>0</v>
      </c>
      <c r="AH15" s="50">
        <v>0.2</v>
      </c>
      <c r="AI15" s="50">
        <v>0</v>
      </c>
      <c r="AJ15" s="50">
        <v>0</v>
      </c>
      <c r="AK15" s="50">
        <v>0.4</v>
      </c>
      <c r="AL15" s="50">
        <v>0.4</v>
      </c>
      <c r="AM15" s="50">
        <v>0.05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0.3</v>
      </c>
      <c r="AW15" s="50">
        <v>0.5</v>
      </c>
      <c r="AX15" s="50">
        <v>0.7</v>
      </c>
      <c r="AY15" s="50">
        <v>0.5</v>
      </c>
      <c r="AZ15" s="41" t="s">
        <v>6</v>
      </c>
      <c r="BA15" s="42" t="s">
        <v>7</v>
      </c>
      <c r="BB15" s="2">
        <f t="shared" si="1"/>
        <v>3.0200501253132839E-2</v>
      </c>
      <c r="BC15" s="2">
        <f t="shared" si="2"/>
        <v>3.2984293193717283E-2</v>
      </c>
      <c r="BD15" s="2">
        <f t="shared" si="3"/>
        <v>2.7644230769230768E-2</v>
      </c>
      <c r="BE15" s="2">
        <f t="shared" si="4"/>
        <v>3.5526315789473684E-2</v>
      </c>
      <c r="BF15" s="13">
        <f t="shared" si="5"/>
        <v>2.6923076923076928E-2</v>
      </c>
      <c r="BG15" s="11"/>
      <c r="BH15" s="6"/>
    </row>
    <row r="16" spans="1:60" x14ac:dyDescent="0.25">
      <c r="A16" s="67"/>
      <c r="B16" s="1" t="s">
        <v>22</v>
      </c>
      <c r="C16" s="9" t="s">
        <v>23</v>
      </c>
      <c r="D16" s="45">
        <f t="shared" si="0"/>
        <v>0.5</v>
      </c>
      <c r="E16" s="46"/>
      <c r="F16" s="49">
        <v>0.6</v>
      </c>
      <c r="G16" s="50">
        <v>1</v>
      </c>
      <c r="H16" s="50">
        <v>0</v>
      </c>
      <c r="I16" s="50">
        <v>0.7</v>
      </c>
      <c r="J16" s="50">
        <v>0.4</v>
      </c>
      <c r="K16" s="50">
        <v>0</v>
      </c>
      <c r="L16" s="50">
        <v>0.4</v>
      </c>
      <c r="M16" s="50">
        <v>1</v>
      </c>
      <c r="N16" s="50">
        <v>0.85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0.8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0.8</v>
      </c>
      <c r="AA16" s="50">
        <v>0.8</v>
      </c>
      <c r="AB16" s="50">
        <v>1</v>
      </c>
      <c r="AC16" s="50">
        <v>0.4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0.8</v>
      </c>
      <c r="AJ16" s="50">
        <v>0</v>
      </c>
      <c r="AK16" s="50">
        <v>0</v>
      </c>
      <c r="AL16" s="50">
        <v>0.75</v>
      </c>
      <c r="AM16" s="50">
        <v>0.7</v>
      </c>
      <c r="AN16" s="50">
        <v>0.15</v>
      </c>
      <c r="AO16" s="50">
        <v>0</v>
      </c>
      <c r="AP16" s="50">
        <v>0</v>
      </c>
      <c r="AQ16" s="50">
        <v>0.5</v>
      </c>
      <c r="AR16" s="50">
        <v>0</v>
      </c>
      <c r="AS16" s="50">
        <v>0.5</v>
      </c>
      <c r="AT16" s="50">
        <v>0.2</v>
      </c>
      <c r="AU16" s="50">
        <v>0</v>
      </c>
      <c r="AV16" s="50">
        <v>0.2</v>
      </c>
      <c r="AW16" s="50">
        <v>1.6</v>
      </c>
      <c r="AX16" s="50">
        <v>1.2999999999999998</v>
      </c>
      <c r="AY16" s="50">
        <v>1.5</v>
      </c>
      <c r="AZ16" s="41" t="s">
        <v>22</v>
      </c>
      <c r="BA16" s="42" t="s">
        <v>23</v>
      </c>
      <c r="BB16" s="2">
        <f t="shared" si="1"/>
        <v>4.2481203007518786E-2</v>
      </c>
      <c r="BC16" s="2">
        <f t="shared" si="2"/>
        <v>5.0523560209424084E-2</v>
      </c>
      <c r="BD16" s="2">
        <f t="shared" si="3"/>
        <v>3.5096153846153846E-2</v>
      </c>
      <c r="BE16" s="2">
        <f t="shared" si="4"/>
        <v>5.2302631578947371E-2</v>
      </c>
      <c r="BF16" s="13">
        <f t="shared" si="5"/>
        <v>3.643724696356275E-2</v>
      </c>
      <c r="BG16" s="11"/>
      <c r="BH16" s="6"/>
    </row>
    <row r="17" spans="1:60" x14ac:dyDescent="0.25">
      <c r="A17" s="67"/>
      <c r="B17" s="1" t="s">
        <v>30</v>
      </c>
      <c r="C17" s="9" t="s">
        <v>31</v>
      </c>
      <c r="D17" s="45">
        <f t="shared" si="0"/>
        <v>0.5</v>
      </c>
      <c r="E17" s="46"/>
      <c r="F17" s="49">
        <v>0.4</v>
      </c>
      <c r="G17" s="50">
        <v>0.5</v>
      </c>
      <c r="H17" s="50">
        <v>0.7</v>
      </c>
      <c r="I17" s="50">
        <v>0.7</v>
      </c>
      <c r="J17" s="50">
        <v>0.5</v>
      </c>
      <c r="K17" s="50">
        <v>0.8</v>
      </c>
      <c r="L17" s="50">
        <v>0</v>
      </c>
      <c r="M17" s="50">
        <v>0.5</v>
      </c>
      <c r="N17" s="50">
        <v>0.75</v>
      </c>
      <c r="O17" s="50">
        <v>0.8</v>
      </c>
      <c r="P17" s="50">
        <v>0.5</v>
      </c>
      <c r="Q17" s="50">
        <v>0</v>
      </c>
      <c r="R17" s="50">
        <v>0</v>
      </c>
      <c r="S17" s="50">
        <v>0</v>
      </c>
      <c r="T17" s="50">
        <v>0.75</v>
      </c>
      <c r="U17" s="50">
        <v>0</v>
      </c>
      <c r="V17" s="50">
        <v>0</v>
      </c>
      <c r="W17" s="50">
        <v>0</v>
      </c>
      <c r="X17" s="50">
        <v>0</v>
      </c>
      <c r="Y17" s="50">
        <v>1</v>
      </c>
      <c r="Z17" s="50">
        <v>0</v>
      </c>
      <c r="AA17" s="50">
        <v>0</v>
      </c>
      <c r="AB17" s="50">
        <v>0</v>
      </c>
      <c r="AC17" s="50">
        <v>0.6</v>
      </c>
      <c r="AD17" s="50">
        <v>1</v>
      </c>
      <c r="AE17" s="50">
        <v>0</v>
      </c>
      <c r="AF17" s="50">
        <v>0</v>
      </c>
      <c r="AG17" s="50">
        <v>0.6</v>
      </c>
      <c r="AH17" s="50">
        <v>0.2</v>
      </c>
      <c r="AI17" s="50">
        <v>0</v>
      </c>
      <c r="AJ17" s="50">
        <v>0.6</v>
      </c>
      <c r="AK17" s="50">
        <v>0</v>
      </c>
      <c r="AL17" s="50">
        <v>0</v>
      </c>
      <c r="AM17" s="50">
        <v>0</v>
      </c>
      <c r="AN17" s="50">
        <v>1.4</v>
      </c>
      <c r="AO17" s="50">
        <v>0</v>
      </c>
      <c r="AP17" s="50">
        <v>0</v>
      </c>
      <c r="AQ17" s="50">
        <v>0.5</v>
      </c>
      <c r="AR17" s="50">
        <v>0</v>
      </c>
      <c r="AS17" s="50">
        <v>0</v>
      </c>
      <c r="AT17" s="50">
        <v>0.2</v>
      </c>
      <c r="AU17" s="50">
        <v>0</v>
      </c>
      <c r="AV17" s="50">
        <v>0</v>
      </c>
      <c r="AW17" s="50">
        <v>0.8</v>
      </c>
      <c r="AX17" s="50">
        <v>0.7</v>
      </c>
      <c r="AY17" s="50">
        <v>0.5</v>
      </c>
      <c r="AZ17" s="41" t="s">
        <v>30</v>
      </c>
      <c r="BA17" s="42" t="s">
        <v>31</v>
      </c>
      <c r="BB17" s="2">
        <f t="shared" si="1"/>
        <v>3.7593984962406013E-2</v>
      </c>
      <c r="BC17" s="2">
        <f t="shared" si="2"/>
        <v>4.2931937172774867E-2</v>
      </c>
      <c r="BD17" s="2">
        <f t="shared" si="3"/>
        <v>3.2692307692307694E-2</v>
      </c>
      <c r="BE17" s="2">
        <f t="shared" si="4"/>
        <v>5.921052631578947E-2</v>
      </c>
      <c r="BF17" s="13">
        <f t="shared" si="5"/>
        <v>2.4291497975708502E-2</v>
      </c>
      <c r="BG17" s="11"/>
      <c r="BH17" s="6"/>
    </row>
    <row r="18" spans="1:60" ht="31.5" customHeight="1" x14ac:dyDescent="0.25">
      <c r="A18" s="67"/>
      <c r="B18" s="1" t="s">
        <v>0</v>
      </c>
      <c r="C18" s="9" t="s">
        <v>1</v>
      </c>
      <c r="D18" s="45">
        <f t="shared" si="0"/>
        <v>0.47826086956521741</v>
      </c>
      <c r="E18" s="46"/>
      <c r="F18" s="49">
        <v>0</v>
      </c>
      <c r="G18" s="50">
        <v>0</v>
      </c>
      <c r="H18" s="50">
        <v>0</v>
      </c>
      <c r="I18" s="50">
        <v>0</v>
      </c>
      <c r="J18" s="50">
        <v>1</v>
      </c>
      <c r="K18" s="50">
        <v>0</v>
      </c>
      <c r="L18" s="50">
        <v>0.4</v>
      </c>
      <c r="M18" s="50">
        <v>0.2</v>
      </c>
      <c r="N18" s="50">
        <v>0.15</v>
      </c>
      <c r="O18" s="50">
        <v>0</v>
      </c>
      <c r="P18" s="50">
        <v>0.5</v>
      </c>
      <c r="Q18" s="50">
        <v>0</v>
      </c>
      <c r="R18" s="50">
        <v>0</v>
      </c>
      <c r="S18" s="50">
        <v>1</v>
      </c>
      <c r="T18" s="50">
        <v>0</v>
      </c>
      <c r="U18" s="50">
        <v>0</v>
      </c>
      <c r="V18" s="50">
        <v>0.2</v>
      </c>
      <c r="W18" s="50">
        <v>0.5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0.3</v>
      </c>
      <c r="AD18" s="50">
        <v>0.4</v>
      </c>
      <c r="AE18" s="50">
        <v>0</v>
      </c>
      <c r="AF18" s="50">
        <v>0</v>
      </c>
      <c r="AG18" s="50">
        <v>0.5</v>
      </c>
      <c r="AH18" s="50">
        <v>0.8</v>
      </c>
      <c r="AI18" s="50">
        <v>0</v>
      </c>
      <c r="AJ18" s="50">
        <v>0.2</v>
      </c>
      <c r="AK18" s="50">
        <v>0.3</v>
      </c>
      <c r="AL18" s="50">
        <v>0.25</v>
      </c>
      <c r="AM18" s="50">
        <v>0</v>
      </c>
      <c r="AN18" s="50">
        <v>0.4</v>
      </c>
      <c r="AO18" s="50">
        <v>0</v>
      </c>
      <c r="AP18" s="50">
        <v>0.8</v>
      </c>
      <c r="AQ18" s="50">
        <v>0.5</v>
      </c>
      <c r="AR18" s="50">
        <v>2</v>
      </c>
      <c r="AS18" s="50">
        <v>0.2</v>
      </c>
      <c r="AT18" s="50">
        <v>0</v>
      </c>
      <c r="AU18" s="50">
        <v>0</v>
      </c>
      <c r="AV18" s="50">
        <v>0</v>
      </c>
      <c r="AW18" s="50">
        <v>0.5</v>
      </c>
      <c r="AX18" s="50">
        <v>0.2</v>
      </c>
      <c r="AY18" s="50">
        <v>0</v>
      </c>
      <c r="AZ18" s="41" t="s">
        <v>0</v>
      </c>
      <c r="BA18" s="42" t="s">
        <v>1</v>
      </c>
      <c r="BB18" s="2">
        <f t="shared" si="1"/>
        <v>2.8320802005012528E-2</v>
      </c>
      <c r="BC18" s="2">
        <f t="shared" si="2"/>
        <v>1.806282722513089E-2</v>
      </c>
      <c r="BD18" s="2">
        <f t="shared" si="3"/>
        <v>3.774038461538462E-2</v>
      </c>
      <c r="BE18" s="2">
        <f t="shared" si="4"/>
        <v>2.6973684210526313E-2</v>
      </c>
      <c r="BF18" s="13">
        <f t="shared" si="5"/>
        <v>2.9149797570850199E-2</v>
      </c>
      <c r="BG18" s="11"/>
      <c r="BH18" s="6"/>
    </row>
    <row r="19" spans="1:60" ht="27.6" x14ac:dyDescent="0.25">
      <c r="A19" s="67"/>
      <c r="B19" s="1" t="s">
        <v>18</v>
      </c>
      <c r="C19" s="9" t="s">
        <v>19</v>
      </c>
      <c r="D19" s="45">
        <f t="shared" si="0"/>
        <v>0.47826086956521741</v>
      </c>
      <c r="E19" s="46"/>
      <c r="F19" s="49">
        <v>0</v>
      </c>
      <c r="G19" s="50">
        <v>0.3</v>
      </c>
      <c r="H19" s="50">
        <v>0</v>
      </c>
      <c r="I19" s="50">
        <v>0</v>
      </c>
      <c r="J19" s="50">
        <v>0</v>
      </c>
      <c r="K19" s="50">
        <v>0</v>
      </c>
      <c r="L19" s="50">
        <v>0.8</v>
      </c>
      <c r="M19" s="50">
        <v>0.5</v>
      </c>
      <c r="N19" s="50">
        <v>0.5</v>
      </c>
      <c r="O19" s="50">
        <v>0</v>
      </c>
      <c r="P19" s="50">
        <v>0</v>
      </c>
      <c r="Q19" s="50">
        <v>0.4</v>
      </c>
      <c r="R19" s="50">
        <v>1</v>
      </c>
      <c r="S19" s="50">
        <v>0</v>
      </c>
      <c r="T19" s="50">
        <v>0.8</v>
      </c>
      <c r="U19" s="50">
        <v>0.6</v>
      </c>
      <c r="V19" s="50">
        <v>0.3</v>
      </c>
      <c r="W19" s="50">
        <v>0.5</v>
      </c>
      <c r="X19" s="50">
        <v>0</v>
      </c>
      <c r="Y19" s="50">
        <v>0</v>
      </c>
      <c r="Z19" s="50">
        <v>0</v>
      </c>
      <c r="AA19" s="50">
        <v>0</v>
      </c>
      <c r="AB19" s="50">
        <v>0.3</v>
      </c>
      <c r="AC19" s="50">
        <v>0.5</v>
      </c>
      <c r="AD19" s="50">
        <v>0</v>
      </c>
      <c r="AE19" s="50">
        <v>0</v>
      </c>
      <c r="AF19" s="50">
        <v>0</v>
      </c>
      <c r="AG19" s="50">
        <v>0.4</v>
      </c>
      <c r="AH19" s="50">
        <v>0.75</v>
      </c>
      <c r="AI19" s="50">
        <v>0</v>
      </c>
      <c r="AJ19" s="50">
        <v>0.7</v>
      </c>
      <c r="AK19" s="50">
        <v>0.25</v>
      </c>
      <c r="AL19" s="50">
        <v>0</v>
      </c>
      <c r="AM19" s="50">
        <v>0.1</v>
      </c>
      <c r="AN19" s="50">
        <v>0</v>
      </c>
      <c r="AO19" s="50">
        <v>0</v>
      </c>
      <c r="AP19" s="50">
        <v>0.5</v>
      </c>
      <c r="AQ19" s="50">
        <v>0</v>
      </c>
      <c r="AR19" s="50">
        <v>1</v>
      </c>
      <c r="AS19" s="50">
        <v>0</v>
      </c>
      <c r="AT19" s="50">
        <v>0</v>
      </c>
      <c r="AU19" s="50">
        <v>0.2</v>
      </c>
      <c r="AV19" s="50">
        <v>0.4</v>
      </c>
      <c r="AW19" s="50">
        <v>0.5</v>
      </c>
      <c r="AX19" s="50">
        <v>0</v>
      </c>
      <c r="AY19" s="50">
        <v>0</v>
      </c>
      <c r="AZ19" s="41" t="s">
        <v>18</v>
      </c>
      <c r="BA19" s="42" t="s">
        <v>19</v>
      </c>
      <c r="BB19" s="2">
        <f t="shared" si="1"/>
        <v>2.8320802005012528E-2</v>
      </c>
      <c r="BC19" s="2">
        <f t="shared" si="2"/>
        <v>3.0890052356020943E-2</v>
      </c>
      <c r="BD19" s="2">
        <f t="shared" si="3"/>
        <v>2.5961538461538463E-2</v>
      </c>
      <c r="BE19" s="2">
        <f t="shared" si="4"/>
        <v>3.0263157894736846E-2</v>
      </c>
      <c r="BF19" s="13">
        <f t="shared" si="5"/>
        <v>2.7125506072874495E-2</v>
      </c>
      <c r="BG19" s="11"/>
      <c r="BH19" s="6"/>
    </row>
    <row r="20" spans="1:60" x14ac:dyDescent="0.25">
      <c r="A20" s="67"/>
      <c r="B20" s="1" t="s">
        <v>28</v>
      </c>
      <c r="C20" s="9" t="s">
        <v>29</v>
      </c>
      <c r="D20" s="45">
        <f t="shared" si="0"/>
        <v>0.47826086956521741</v>
      </c>
      <c r="E20" s="46"/>
      <c r="F20" s="49">
        <v>0</v>
      </c>
      <c r="G20" s="50">
        <v>0.5</v>
      </c>
      <c r="H20" s="50">
        <v>0.5</v>
      </c>
      <c r="I20" s="50">
        <v>0</v>
      </c>
      <c r="J20" s="50">
        <v>0</v>
      </c>
      <c r="K20" s="50">
        <v>0</v>
      </c>
      <c r="L20" s="50">
        <v>0.3</v>
      </c>
      <c r="M20" s="50">
        <v>0.5</v>
      </c>
      <c r="N20" s="50">
        <v>0</v>
      </c>
      <c r="O20" s="50">
        <v>1.2</v>
      </c>
      <c r="P20" s="50">
        <v>0.5</v>
      </c>
      <c r="Q20" s="50">
        <v>0.5</v>
      </c>
      <c r="R20" s="50">
        <v>0.7</v>
      </c>
      <c r="S20" s="50">
        <v>0</v>
      </c>
      <c r="T20" s="50">
        <v>0.5</v>
      </c>
      <c r="U20" s="50">
        <v>0</v>
      </c>
      <c r="V20" s="50">
        <v>0</v>
      </c>
      <c r="W20" s="50">
        <v>0.5</v>
      </c>
      <c r="X20" s="50">
        <v>0.4</v>
      </c>
      <c r="Y20" s="50">
        <v>0</v>
      </c>
      <c r="Z20" s="50">
        <v>0</v>
      </c>
      <c r="AA20" s="50">
        <v>0.6</v>
      </c>
      <c r="AB20" s="50">
        <v>0.5</v>
      </c>
      <c r="AC20" s="50">
        <v>0</v>
      </c>
      <c r="AD20" s="50">
        <v>0</v>
      </c>
      <c r="AE20" s="50">
        <v>1.3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0.8</v>
      </c>
      <c r="AL20" s="50">
        <v>0</v>
      </c>
      <c r="AM20" s="50">
        <v>0</v>
      </c>
      <c r="AN20" s="50">
        <v>0</v>
      </c>
      <c r="AO20" s="50">
        <v>0</v>
      </c>
      <c r="AP20" s="50">
        <v>0.25</v>
      </c>
      <c r="AQ20" s="50">
        <v>0.5</v>
      </c>
      <c r="AR20" s="50">
        <v>0</v>
      </c>
      <c r="AS20" s="50">
        <v>0.7</v>
      </c>
      <c r="AT20" s="50">
        <v>0.4</v>
      </c>
      <c r="AU20" s="50">
        <v>0.25</v>
      </c>
      <c r="AV20" s="50">
        <v>0</v>
      </c>
      <c r="AW20" s="50">
        <v>0.7</v>
      </c>
      <c r="AX20" s="50">
        <v>0.5</v>
      </c>
      <c r="AY20" s="50">
        <v>0</v>
      </c>
      <c r="AZ20" s="41" t="s">
        <v>28</v>
      </c>
      <c r="BA20" s="42" t="s">
        <v>29</v>
      </c>
      <c r="BB20" s="2">
        <f t="shared" si="1"/>
        <v>3.1578947368421054E-2</v>
      </c>
      <c r="BC20" s="2">
        <f t="shared" si="2"/>
        <v>3.3769633507853405E-2</v>
      </c>
      <c r="BD20" s="2">
        <f t="shared" si="3"/>
        <v>2.9567307692307695E-2</v>
      </c>
      <c r="BE20" s="2">
        <f t="shared" si="4"/>
        <v>3.2236842105263161E-2</v>
      </c>
      <c r="BF20" s="13">
        <f t="shared" si="5"/>
        <v>3.1174089068825912E-2</v>
      </c>
      <c r="BG20" s="11"/>
      <c r="BH20" s="6"/>
    </row>
    <row r="21" spans="1:60" x14ac:dyDescent="0.25">
      <c r="A21" s="67"/>
      <c r="B21" s="1" t="s">
        <v>42</v>
      </c>
      <c r="C21" s="9" t="s">
        <v>43</v>
      </c>
      <c r="D21" s="45">
        <f t="shared" si="0"/>
        <v>0.45652173913043476</v>
      </c>
      <c r="E21" s="46"/>
      <c r="F21" s="49">
        <v>0</v>
      </c>
      <c r="G21" s="50">
        <v>0.6</v>
      </c>
      <c r="H21" s="50">
        <v>0</v>
      </c>
      <c r="I21" s="50">
        <v>0</v>
      </c>
      <c r="J21" s="50">
        <v>0.4</v>
      </c>
      <c r="K21" s="50">
        <v>1.4</v>
      </c>
      <c r="L21" s="50">
        <v>0.6</v>
      </c>
      <c r="M21" s="50">
        <v>0</v>
      </c>
      <c r="N21" s="50">
        <v>0</v>
      </c>
      <c r="O21" s="50">
        <v>1</v>
      </c>
      <c r="P21" s="50">
        <v>0.5</v>
      </c>
      <c r="Q21" s="50">
        <v>0</v>
      </c>
      <c r="R21" s="50">
        <v>0</v>
      </c>
      <c r="S21" s="50">
        <v>1</v>
      </c>
      <c r="T21" s="50">
        <v>0</v>
      </c>
      <c r="U21" s="50">
        <v>0.5</v>
      </c>
      <c r="V21" s="50">
        <v>0</v>
      </c>
      <c r="W21" s="50">
        <v>0.5</v>
      </c>
      <c r="X21" s="50">
        <v>0</v>
      </c>
      <c r="Y21" s="50">
        <v>0.5</v>
      </c>
      <c r="Z21" s="50">
        <v>0</v>
      </c>
      <c r="AA21" s="50">
        <v>0.4</v>
      </c>
      <c r="AB21" s="50">
        <v>0</v>
      </c>
      <c r="AC21" s="50">
        <v>0.5</v>
      </c>
      <c r="AD21" s="50">
        <v>0.3</v>
      </c>
      <c r="AE21" s="50">
        <v>1.9</v>
      </c>
      <c r="AF21" s="50">
        <v>0.2</v>
      </c>
      <c r="AG21" s="50">
        <v>0</v>
      </c>
      <c r="AH21" s="50">
        <v>0.5</v>
      </c>
      <c r="AI21" s="50">
        <v>0</v>
      </c>
      <c r="AJ21" s="50">
        <v>0.5</v>
      </c>
      <c r="AK21" s="50">
        <v>0</v>
      </c>
      <c r="AL21" s="50">
        <v>0.75</v>
      </c>
      <c r="AM21" s="50">
        <v>0.9</v>
      </c>
      <c r="AN21" s="50">
        <v>0</v>
      </c>
      <c r="AO21" s="50">
        <v>0.8</v>
      </c>
      <c r="AP21" s="50">
        <v>0.8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41" t="s">
        <v>42</v>
      </c>
      <c r="BA21" s="42" t="s">
        <v>43</v>
      </c>
      <c r="BB21" s="2">
        <f t="shared" si="1"/>
        <v>3.6466165413533841E-2</v>
      </c>
      <c r="BC21" s="2">
        <f t="shared" si="2"/>
        <v>3.1413612565445025E-2</v>
      </c>
      <c r="BD21" s="2">
        <f t="shared" si="3"/>
        <v>4.1105769230769237E-2</v>
      </c>
      <c r="BE21" s="2">
        <f t="shared" si="4"/>
        <v>2.9605263157894735E-2</v>
      </c>
      <c r="BF21" s="13">
        <f t="shared" si="5"/>
        <v>4.0688259109311745E-2</v>
      </c>
      <c r="BG21" s="11"/>
      <c r="BH21" s="6"/>
    </row>
    <row r="22" spans="1:60" x14ac:dyDescent="0.25">
      <c r="A22" s="67"/>
      <c r="B22" s="1" t="s">
        <v>32</v>
      </c>
      <c r="C22" s="9" t="s">
        <v>33</v>
      </c>
      <c r="D22" s="45">
        <f t="shared" si="0"/>
        <v>0.41304347826086957</v>
      </c>
      <c r="E22" s="46"/>
      <c r="F22" s="49">
        <v>0</v>
      </c>
      <c r="G22" s="50">
        <v>0</v>
      </c>
      <c r="H22" s="50">
        <v>0.5</v>
      </c>
      <c r="I22" s="50">
        <v>0</v>
      </c>
      <c r="J22" s="50">
        <v>0</v>
      </c>
      <c r="K22" s="50">
        <v>0</v>
      </c>
      <c r="L22" s="50">
        <v>0.2</v>
      </c>
      <c r="M22" s="50">
        <v>0.5</v>
      </c>
      <c r="N22" s="50">
        <v>0.4</v>
      </c>
      <c r="O22" s="50">
        <v>0</v>
      </c>
      <c r="P22" s="50">
        <v>0.5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0.5</v>
      </c>
      <c r="X22" s="50">
        <v>0</v>
      </c>
      <c r="Y22" s="50">
        <v>0.5</v>
      </c>
      <c r="Z22" s="50">
        <v>0.4</v>
      </c>
      <c r="AA22" s="50">
        <v>0</v>
      </c>
      <c r="AB22" s="50">
        <v>0</v>
      </c>
      <c r="AC22" s="50">
        <v>0.3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0.25</v>
      </c>
      <c r="AM22" s="50">
        <v>0.9</v>
      </c>
      <c r="AN22" s="50">
        <v>0.25</v>
      </c>
      <c r="AO22" s="50">
        <v>0</v>
      </c>
      <c r="AP22" s="50">
        <v>0.5</v>
      </c>
      <c r="AQ22" s="50">
        <v>0</v>
      </c>
      <c r="AR22" s="50">
        <v>0</v>
      </c>
      <c r="AS22" s="50">
        <v>0.2</v>
      </c>
      <c r="AT22" s="50">
        <v>0.5</v>
      </c>
      <c r="AU22" s="50">
        <v>0</v>
      </c>
      <c r="AV22" s="50">
        <v>0.7</v>
      </c>
      <c r="AW22" s="50">
        <v>1</v>
      </c>
      <c r="AX22" s="50">
        <v>0.1</v>
      </c>
      <c r="AY22" s="50">
        <v>0.5</v>
      </c>
      <c r="AZ22" s="41" t="s">
        <v>32</v>
      </c>
      <c r="BA22" s="42" t="s">
        <v>33</v>
      </c>
      <c r="BB22" s="2">
        <f t="shared" si="1"/>
        <v>2.1804511278195493E-2</v>
      </c>
      <c r="BC22" s="2">
        <f t="shared" si="2"/>
        <v>1.7277486910994764E-2</v>
      </c>
      <c r="BD22" s="2">
        <f t="shared" si="3"/>
        <v>2.596153846153846E-2</v>
      </c>
      <c r="BE22" s="2">
        <f t="shared" si="4"/>
        <v>2.9276315789473685E-2</v>
      </c>
      <c r="BF22" s="13">
        <f t="shared" si="5"/>
        <v>1.7206477732793522E-2</v>
      </c>
      <c r="BG22" s="11"/>
      <c r="BH22" s="6"/>
    </row>
    <row r="23" spans="1:60" x14ac:dyDescent="0.25">
      <c r="A23" s="67"/>
      <c r="B23" s="1" t="s">
        <v>12</v>
      </c>
      <c r="C23" s="9" t="s">
        <v>13</v>
      </c>
      <c r="D23" s="45">
        <f t="shared" si="0"/>
        <v>0.36956521739130432</v>
      </c>
      <c r="E23" s="46"/>
      <c r="F23" s="49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0.3</v>
      </c>
      <c r="L23" s="50">
        <v>0</v>
      </c>
      <c r="M23" s="50">
        <v>0</v>
      </c>
      <c r="N23" s="50">
        <v>0</v>
      </c>
      <c r="O23" s="50">
        <v>0.2</v>
      </c>
      <c r="P23" s="50">
        <v>0</v>
      </c>
      <c r="Q23" s="50">
        <v>0</v>
      </c>
      <c r="R23" s="50">
        <v>0</v>
      </c>
      <c r="S23" s="50">
        <v>0</v>
      </c>
      <c r="T23" s="50">
        <v>0.3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0.4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0.5</v>
      </c>
      <c r="AG23" s="50">
        <v>0</v>
      </c>
      <c r="AH23" s="50">
        <v>0.7</v>
      </c>
      <c r="AI23" s="50">
        <v>0.5</v>
      </c>
      <c r="AJ23" s="50">
        <v>0</v>
      </c>
      <c r="AK23" s="50">
        <v>0</v>
      </c>
      <c r="AL23" s="50">
        <v>0</v>
      </c>
      <c r="AM23" s="50">
        <v>0.8</v>
      </c>
      <c r="AN23" s="50">
        <v>0.6</v>
      </c>
      <c r="AO23" s="50">
        <v>0.3</v>
      </c>
      <c r="AP23" s="50">
        <v>1.1000000000000001</v>
      </c>
      <c r="AQ23" s="50">
        <v>0</v>
      </c>
      <c r="AR23" s="50">
        <v>1</v>
      </c>
      <c r="AS23" s="50">
        <v>0</v>
      </c>
      <c r="AT23" s="50">
        <v>0.4</v>
      </c>
      <c r="AU23" s="50">
        <v>0.4</v>
      </c>
      <c r="AV23" s="50">
        <v>0.6</v>
      </c>
      <c r="AW23" s="50">
        <v>0</v>
      </c>
      <c r="AX23" s="50">
        <v>0.8</v>
      </c>
      <c r="AY23" s="50">
        <v>0.5</v>
      </c>
      <c r="AZ23" s="41" t="s">
        <v>12</v>
      </c>
      <c r="BA23" s="42" t="s">
        <v>13</v>
      </c>
      <c r="BB23" s="2">
        <f t="shared" si="1"/>
        <v>2.3558897243107769E-2</v>
      </c>
      <c r="BC23" s="2">
        <f t="shared" si="2"/>
        <v>1.3612565445026179E-2</v>
      </c>
      <c r="BD23" s="2">
        <f t="shared" si="3"/>
        <v>3.2692307692307694E-2</v>
      </c>
      <c r="BE23" s="2">
        <f t="shared" si="4"/>
        <v>1.8421052631578946E-2</v>
      </c>
      <c r="BF23" s="13">
        <f t="shared" si="5"/>
        <v>2.672064777327935E-2</v>
      </c>
      <c r="BG23" s="11"/>
      <c r="BH23" s="6"/>
    </row>
    <row r="24" spans="1:60" ht="27.6" x14ac:dyDescent="0.25">
      <c r="A24" s="67"/>
      <c r="B24" s="1" t="s">
        <v>16</v>
      </c>
      <c r="C24" s="9" t="s">
        <v>17</v>
      </c>
      <c r="D24" s="45">
        <f t="shared" si="0"/>
        <v>0.36956521739130432</v>
      </c>
      <c r="E24" s="46"/>
      <c r="F24" s="49">
        <v>0</v>
      </c>
      <c r="G24" s="50">
        <v>0</v>
      </c>
      <c r="H24" s="50">
        <v>1</v>
      </c>
      <c r="I24" s="50">
        <v>0</v>
      </c>
      <c r="J24" s="50">
        <v>0.6</v>
      </c>
      <c r="K24" s="50">
        <v>0.3</v>
      </c>
      <c r="L24" s="50">
        <v>0</v>
      </c>
      <c r="M24" s="50">
        <v>0</v>
      </c>
      <c r="N24" s="50">
        <v>0</v>
      </c>
      <c r="O24" s="50">
        <v>0</v>
      </c>
      <c r="P24" s="50">
        <v>0.5</v>
      </c>
      <c r="Q24" s="50">
        <v>0</v>
      </c>
      <c r="R24" s="50">
        <v>0</v>
      </c>
      <c r="S24" s="50">
        <v>0.9</v>
      </c>
      <c r="T24" s="50">
        <v>0.8</v>
      </c>
      <c r="U24" s="50">
        <v>0.4</v>
      </c>
      <c r="V24" s="50">
        <v>0</v>
      </c>
      <c r="W24" s="50">
        <v>0.5</v>
      </c>
      <c r="X24" s="50">
        <v>0</v>
      </c>
      <c r="Y24" s="50">
        <v>0</v>
      </c>
      <c r="Z24" s="50">
        <v>0.5</v>
      </c>
      <c r="AA24" s="50">
        <v>0</v>
      </c>
      <c r="AB24" s="50">
        <v>1</v>
      </c>
      <c r="AC24" s="50">
        <v>0.5</v>
      </c>
      <c r="AD24" s="50">
        <v>0.35</v>
      </c>
      <c r="AE24" s="50">
        <v>0</v>
      </c>
      <c r="AF24" s="50">
        <v>0</v>
      </c>
      <c r="AG24" s="50">
        <v>0</v>
      </c>
      <c r="AH24" s="50">
        <v>0</v>
      </c>
      <c r="AI24" s="50">
        <v>0.5</v>
      </c>
      <c r="AJ24" s="50">
        <v>0.3</v>
      </c>
      <c r="AK24" s="50">
        <v>0.4</v>
      </c>
      <c r="AL24" s="50">
        <v>0</v>
      </c>
      <c r="AM24" s="50"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0.5</v>
      </c>
      <c r="AS24" s="50">
        <v>0</v>
      </c>
      <c r="AT24" s="50">
        <v>0</v>
      </c>
      <c r="AU24" s="50">
        <v>0</v>
      </c>
      <c r="AV24" s="50">
        <v>0.60000000000000009</v>
      </c>
      <c r="AW24" s="50">
        <v>0</v>
      </c>
      <c r="AX24" s="50">
        <v>0</v>
      </c>
      <c r="AY24" s="50">
        <v>0</v>
      </c>
      <c r="AZ24" s="41" t="s">
        <v>16</v>
      </c>
      <c r="BA24" s="42" t="s">
        <v>17</v>
      </c>
      <c r="BB24" s="2">
        <f t="shared" si="1"/>
        <v>2.4185463659147869E-2</v>
      </c>
      <c r="BC24" s="2">
        <f t="shared" si="2"/>
        <v>2.2251308900523559E-2</v>
      </c>
      <c r="BD24" s="2">
        <f t="shared" si="3"/>
        <v>2.5961538461538463E-2</v>
      </c>
      <c r="BE24" s="2">
        <f t="shared" si="4"/>
        <v>2.5000000000000001E-2</v>
      </c>
      <c r="BF24" s="13">
        <f t="shared" si="5"/>
        <v>2.3684210526315787E-2</v>
      </c>
      <c r="BG24" s="11"/>
      <c r="BH24" s="6"/>
    </row>
    <row r="25" spans="1:60" x14ac:dyDescent="0.25">
      <c r="A25" s="67"/>
      <c r="B25" s="1" t="s">
        <v>34</v>
      </c>
      <c r="C25" s="9" t="s">
        <v>35</v>
      </c>
      <c r="D25" s="45">
        <f t="shared" si="0"/>
        <v>0.32608695652173914</v>
      </c>
      <c r="E25" s="46"/>
      <c r="F25" s="49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0.5</v>
      </c>
      <c r="Q25" s="50">
        <v>0.4</v>
      </c>
      <c r="R25" s="50">
        <v>1</v>
      </c>
      <c r="S25" s="50">
        <v>1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0.5</v>
      </c>
      <c r="Z25" s="50">
        <v>0</v>
      </c>
      <c r="AA25" s="50">
        <v>0.6</v>
      </c>
      <c r="AB25" s="50">
        <v>0</v>
      </c>
      <c r="AC25" s="50">
        <v>0.5</v>
      </c>
      <c r="AD25" s="50">
        <v>0</v>
      </c>
      <c r="AE25" s="50">
        <v>0</v>
      </c>
      <c r="AF25" s="50">
        <v>0</v>
      </c>
      <c r="AG25" s="50">
        <v>0</v>
      </c>
      <c r="AH25" s="50">
        <v>0.25</v>
      </c>
      <c r="AI25" s="50">
        <v>0</v>
      </c>
      <c r="AJ25" s="50">
        <v>0.2</v>
      </c>
      <c r="AK25" s="50">
        <v>0.3</v>
      </c>
      <c r="AL25" s="50">
        <v>0</v>
      </c>
      <c r="AM25" s="50">
        <v>0</v>
      </c>
      <c r="AN25" s="50">
        <v>1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0.8</v>
      </c>
      <c r="AU25" s="50">
        <v>0.2</v>
      </c>
      <c r="AV25" s="50">
        <v>0.2</v>
      </c>
      <c r="AW25" s="50">
        <v>0</v>
      </c>
      <c r="AX25" s="50">
        <v>1.1000000000000001</v>
      </c>
      <c r="AY25" s="50">
        <v>0</v>
      </c>
      <c r="AZ25" s="41" t="s">
        <v>34</v>
      </c>
      <c r="BA25" s="42" t="s">
        <v>35</v>
      </c>
      <c r="BB25" s="2">
        <f t="shared" si="1"/>
        <v>2.1428571428571429E-2</v>
      </c>
      <c r="BC25" s="2">
        <f t="shared" si="2"/>
        <v>9.947643979057591E-3</v>
      </c>
      <c r="BD25" s="2">
        <f t="shared" si="3"/>
        <v>3.1971153846153851E-2</v>
      </c>
      <c r="BE25" s="2">
        <f t="shared" si="4"/>
        <v>2.9605263157894735E-2</v>
      </c>
      <c r="BF25" s="13">
        <f t="shared" si="5"/>
        <v>1.6396761133603239E-2</v>
      </c>
      <c r="BG25" s="11"/>
      <c r="BH25" s="6"/>
    </row>
    <row r="26" spans="1:60" x14ac:dyDescent="0.25">
      <c r="A26" s="67"/>
      <c r="B26" s="1" t="s">
        <v>36</v>
      </c>
      <c r="C26" s="9" t="s">
        <v>37</v>
      </c>
      <c r="D26" s="45">
        <f t="shared" si="0"/>
        <v>0.32608695652173914</v>
      </c>
      <c r="E26" s="46"/>
      <c r="F26" s="49">
        <v>0.5</v>
      </c>
      <c r="G26" s="50">
        <v>0</v>
      </c>
      <c r="H26" s="50">
        <v>0.5</v>
      </c>
      <c r="I26" s="50">
        <v>0</v>
      </c>
      <c r="J26" s="50">
        <v>0</v>
      </c>
      <c r="K26" s="50">
        <v>0.35</v>
      </c>
      <c r="L26" s="50">
        <v>0</v>
      </c>
      <c r="M26" s="50">
        <v>0</v>
      </c>
      <c r="N26" s="50">
        <v>0.25</v>
      </c>
      <c r="O26" s="50">
        <v>0</v>
      </c>
      <c r="P26" s="50">
        <v>0.5</v>
      </c>
      <c r="Q26" s="50">
        <v>0.5</v>
      </c>
      <c r="R26" s="50">
        <v>0</v>
      </c>
      <c r="S26" s="50">
        <v>0.4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0.30000000000000004</v>
      </c>
      <c r="AA26" s="50">
        <v>0.4</v>
      </c>
      <c r="AB26" s="50">
        <v>1</v>
      </c>
      <c r="AC26" s="50">
        <v>0</v>
      </c>
      <c r="AD26" s="50">
        <v>0.45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0.2</v>
      </c>
      <c r="AL26" s="50">
        <v>0</v>
      </c>
      <c r="AM26" s="50">
        <v>0</v>
      </c>
      <c r="AN26" s="50">
        <v>0.6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0.1</v>
      </c>
      <c r="AV26" s="50">
        <v>0</v>
      </c>
      <c r="AW26" s="50">
        <v>0.2</v>
      </c>
      <c r="AX26" s="50">
        <v>0</v>
      </c>
      <c r="AY26" s="50">
        <v>0</v>
      </c>
      <c r="AZ26" s="41" t="s">
        <v>36</v>
      </c>
      <c r="BA26" s="42" t="s">
        <v>37</v>
      </c>
      <c r="BB26" s="2">
        <f t="shared" si="1"/>
        <v>1.5664160401002505E-2</v>
      </c>
      <c r="BC26" s="2">
        <f t="shared" si="2"/>
        <v>1.8586387434554978E-2</v>
      </c>
      <c r="BD26" s="2">
        <f t="shared" si="3"/>
        <v>1.2980769230769231E-2</v>
      </c>
      <c r="BE26" s="2">
        <f t="shared" si="4"/>
        <v>1.7434210526315792E-2</v>
      </c>
      <c r="BF26" s="13">
        <f t="shared" si="5"/>
        <v>1.4574898785425103E-2</v>
      </c>
      <c r="BG26" s="11"/>
      <c r="BH26" s="6"/>
    </row>
    <row r="27" spans="1:60" ht="27.6" x14ac:dyDescent="0.25">
      <c r="A27" s="67"/>
      <c r="B27" s="1" t="s">
        <v>14</v>
      </c>
      <c r="C27" s="9" t="s">
        <v>15</v>
      </c>
      <c r="D27" s="45">
        <f t="shared" si="0"/>
        <v>0.28260869565217389</v>
      </c>
      <c r="E27" s="46"/>
      <c r="F27" s="49">
        <v>0</v>
      </c>
      <c r="G27" s="50">
        <v>0</v>
      </c>
      <c r="H27" s="50">
        <v>0</v>
      </c>
      <c r="I27" s="50">
        <v>0</v>
      </c>
      <c r="J27" s="50">
        <v>0.4</v>
      </c>
      <c r="K27" s="50">
        <v>0</v>
      </c>
      <c r="L27" s="50">
        <v>0.2</v>
      </c>
      <c r="M27" s="50">
        <v>0</v>
      </c>
      <c r="N27" s="50">
        <v>0</v>
      </c>
      <c r="O27" s="50">
        <v>0</v>
      </c>
      <c r="P27" s="50">
        <v>0.5</v>
      </c>
      <c r="Q27" s="50">
        <v>0</v>
      </c>
      <c r="R27" s="50">
        <v>0</v>
      </c>
      <c r="S27" s="50">
        <v>1</v>
      </c>
      <c r="T27" s="50">
        <v>0</v>
      </c>
      <c r="U27" s="50">
        <v>0</v>
      </c>
      <c r="V27" s="50">
        <v>0</v>
      </c>
      <c r="W27" s="50">
        <v>0.5</v>
      </c>
      <c r="X27" s="50">
        <v>0</v>
      </c>
      <c r="Y27" s="50">
        <v>0</v>
      </c>
      <c r="Z27" s="50">
        <v>0.5</v>
      </c>
      <c r="AA27" s="50">
        <v>0</v>
      </c>
      <c r="AB27" s="50">
        <v>0</v>
      </c>
      <c r="AC27" s="50">
        <v>1.1000000000000001</v>
      </c>
      <c r="AD27" s="50">
        <v>0.65</v>
      </c>
      <c r="AE27" s="50">
        <v>0.7</v>
      </c>
      <c r="AF27" s="50">
        <v>0</v>
      </c>
      <c r="AG27" s="50">
        <v>0</v>
      </c>
      <c r="AH27" s="50">
        <v>0.25</v>
      </c>
      <c r="AI27" s="50">
        <v>0.5</v>
      </c>
      <c r="AJ27" s="50">
        <v>0</v>
      </c>
      <c r="AK27" s="50">
        <v>0.6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0.8</v>
      </c>
      <c r="AW27" s="50">
        <v>0</v>
      </c>
      <c r="AX27" s="50">
        <v>0</v>
      </c>
      <c r="AY27" s="50">
        <v>0</v>
      </c>
      <c r="AZ27" s="41" t="s">
        <v>14</v>
      </c>
      <c r="BA27" s="42" t="s">
        <v>15</v>
      </c>
      <c r="BB27" s="2">
        <f t="shared" si="1"/>
        <v>1.9298245614035089E-2</v>
      </c>
      <c r="BC27" s="2">
        <f t="shared" si="2"/>
        <v>1.544502617801047E-2</v>
      </c>
      <c r="BD27" s="2">
        <f t="shared" si="3"/>
        <v>2.283653846153846E-2</v>
      </c>
      <c r="BE27" s="2">
        <f t="shared" si="4"/>
        <v>1.578947368421053E-2</v>
      </c>
      <c r="BF27" s="13">
        <f t="shared" si="5"/>
        <v>2.1457489878542509E-2</v>
      </c>
      <c r="BG27" s="11"/>
      <c r="BH27" s="6"/>
    </row>
    <row r="28" spans="1:60" x14ac:dyDescent="0.25">
      <c r="A28" s="67"/>
      <c r="B28" s="1" t="s">
        <v>2</v>
      </c>
      <c r="C28" s="9" t="s">
        <v>3</v>
      </c>
      <c r="D28" s="45">
        <f t="shared" si="0"/>
        <v>0.2391304347826087</v>
      </c>
      <c r="E28" s="46"/>
      <c r="F28" s="49">
        <v>0</v>
      </c>
      <c r="G28" s="50">
        <v>0</v>
      </c>
      <c r="H28" s="50">
        <v>0</v>
      </c>
      <c r="I28" s="50">
        <v>0</v>
      </c>
      <c r="J28" s="50">
        <v>1</v>
      </c>
      <c r="K28" s="50">
        <v>0.2</v>
      </c>
      <c r="L28" s="50">
        <v>0.5</v>
      </c>
      <c r="M28" s="50">
        <v>0.1</v>
      </c>
      <c r="N28" s="50">
        <v>0</v>
      </c>
      <c r="O28" s="50">
        <v>0</v>
      </c>
      <c r="P28" s="50">
        <v>0.5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0.5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0.6</v>
      </c>
      <c r="AE28" s="50">
        <v>0</v>
      </c>
      <c r="AF28" s="50">
        <v>0</v>
      </c>
      <c r="AG28" s="50">
        <v>0.5</v>
      </c>
      <c r="AH28" s="50">
        <v>0.2</v>
      </c>
      <c r="AI28" s="50">
        <v>0</v>
      </c>
      <c r="AJ28" s="50">
        <v>0</v>
      </c>
      <c r="AK28" s="50">
        <v>0.5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0.3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0</v>
      </c>
      <c r="AY28" s="50">
        <v>0</v>
      </c>
      <c r="AZ28" s="41" t="s">
        <v>2</v>
      </c>
      <c r="BA28" s="42" t="s">
        <v>3</v>
      </c>
      <c r="BB28" s="2">
        <f t="shared" si="1"/>
        <v>1.2280701754385963E-2</v>
      </c>
      <c r="BC28" s="2">
        <f t="shared" si="2"/>
        <v>1.3612565445026176E-2</v>
      </c>
      <c r="BD28" s="2">
        <f t="shared" si="3"/>
        <v>1.1057692307692307E-2</v>
      </c>
      <c r="BE28" s="2">
        <f t="shared" si="4"/>
        <v>1.8421052631578946E-2</v>
      </c>
      <c r="BF28" s="13">
        <f t="shared" si="5"/>
        <v>8.5020242914979755E-3</v>
      </c>
      <c r="BG28" s="11"/>
      <c r="BH28" s="6"/>
    </row>
    <row r="29" spans="1:60" x14ac:dyDescent="0.25">
      <c r="A29" s="67"/>
      <c r="B29" s="1" t="s">
        <v>38</v>
      </c>
      <c r="C29" s="9" t="s">
        <v>39</v>
      </c>
      <c r="D29" s="45">
        <f t="shared" si="0"/>
        <v>0.21739130434782608</v>
      </c>
      <c r="E29" s="46"/>
      <c r="F29" s="49">
        <v>0.7</v>
      </c>
      <c r="G29" s="50">
        <v>0</v>
      </c>
      <c r="H29" s="50">
        <v>0.7</v>
      </c>
      <c r="I29" s="50">
        <v>0.5</v>
      </c>
      <c r="J29" s="50">
        <v>0</v>
      </c>
      <c r="K29" s="50">
        <v>0.8</v>
      </c>
      <c r="L29" s="50">
        <v>0</v>
      </c>
      <c r="M29" s="50">
        <v>0.5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0.8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0.55000000000000004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0.7</v>
      </c>
      <c r="AL29" s="50">
        <v>0</v>
      </c>
      <c r="AM29" s="50">
        <v>0</v>
      </c>
      <c r="AN29" s="50">
        <v>0.4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0.2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41" t="s">
        <v>38</v>
      </c>
      <c r="BA29" s="42" t="s">
        <v>39</v>
      </c>
      <c r="BB29" s="2">
        <f t="shared" si="1"/>
        <v>1.4661654135338348E-2</v>
      </c>
      <c r="BC29" s="2">
        <f t="shared" si="2"/>
        <v>7.0680628272251312E-3</v>
      </c>
      <c r="BD29" s="2">
        <f t="shared" si="3"/>
        <v>2.1634615384615388E-2</v>
      </c>
      <c r="BE29" s="2">
        <f t="shared" si="4"/>
        <v>2.0394736842105264E-2</v>
      </c>
      <c r="BF29" s="13">
        <f t="shared" si="5"/>
        <v>1.1133603238866396E-2</v>
      </c>
      <c r="BG29" s="11"/>
      <c r="BH29" s="6"/>
    </row>
    <row r="30" spans="1:60" x14ac:dyDescent="0.25">
      <c r="A30" s="67"/>
      <c r="B30" s="1" t="s">
        <v>52</v>
      </c>
      <c r="C30" s="57" t="s">
        <v>53</v>
      </c>
      <c r="D30" s="45">
        <f t="shared" si="0"/>
        <v>0.21739130434782608</v>
      </c>
      <c r="E30" s="46"/>
      <c r="F30" s="49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0.75</v>
      </c>
      <c r="O30" s="50">
        <v>0</v>
      </c>
      <c r="P30" s="50">
        <v>0</v>
      </c>
      <c r="Q30" s="50">
        <v>0.6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1</v>
      </c>
      <c r="AF30" s="50">
        <v>1</v>
      </c>
      <c r="AG30" s="50">
        <v>0</v>
      </c>
      <c r="AH30" s="50">
        <v>0.7</v>
      </c>
      <c r="AI30" s="50">
        <v>0.7</v>
      </c>
      <c r="AJ30" s="50">
        <v>0.8</v>
      </c>
      <c r="AK30" s="50">
        <v>0</v>
      </c>
      <c r="AL30" s="50">
        <v>0</v>
      </c>
      <c r="AM30" s="50">
        <v>0.3</v>
      </c>
      <c r="AN30" s="50">
        <v>0</v>
      </c>
      <c r="AO30" s="50">
        <v>0</v>
      </c>
      <c r="AP30" s="50">
        <v>0</v>
      </c>
      <c r="AQ30" s="50">
        <v>0.5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0.2</v>
      </c>
      <c r="AX30" s="50">
        <v>0</v>
      </c>
      <c r="AY30" s="50">
        <v>0</v>
      </c>
      <c r="AZ30" s="41" t="s">
        <v>52</v>
      </c>
      <c r="BA30" s="59" t="s">
        <v>53</v>
      </c>
      <c r="BB30" s="2">
        <f t="shared" si="1"/>
        <v>1.6416040100250627E-2</v>
      </c>
      <c r="BC30" s="2">
        <f t="shared" si="2"/>
        <v>2.0157068062827226E-2</v>
      </c>
      <c r="BD30" s="2">
        <f t="shared" si="3"/>
        <v>1.298076923076923E-2</v>
      </c>
      <c r="BE30" s="2">
        <f t="shared" si="4"/>
        <v>1.118421052631579E-2</v>
      </c>
      <c r="BF30" s="13">
        <f t="shared" si="5"/>
        <v>1.963562753036437E-2</v>
      </c>
      <c r="BG30" s="11"/>
      <c r="BH30" s="6"/>
    </row>
    <row r="31" spans="1:60" ht="14.4" thickBot="1" x14ac:dyDescent="0.3">
      <c r="A31" s="68"/>
      <c r="B31" s="20" t="s">
        <v>40</v>
      </c>
      <c r="C31" s="58" t="s">
        <v>41</v>
      </c>
      <c r="D31" s="52">
        <f t="shared" si="0"/>
        <v>8.6956521739130432E-2</v>
      </c>
      <c r="E31" s="46"/>
      <c r="F31" s="53">
        <v>0</v>
      </c>
      <c r="G31" s="54">
        <v>0</v>
      </c>
      <c r="H31" s="54">
        <v>0.5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0.25</v>
      </c>
      <c r="O31" s="54">
        <v>0</v>
      </c>
      <c r="P31" s="54">
        <v>0.6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0.5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43" t="s">
        <v>40</v>
      </c>
      <c r="BA31" s="60" t="s">
        <v>41</v>
      </c>
      <c r="BB31" s="14">
        <f t="shared" si="1"/>
        <v>4.6365914786967418E-3</v>
      </c>
      <c r="BC31" s="14">
        <f t="shared" si="2"/>
        <v>3.9267015706806281E-3</v>
      </c>
      <c r="BD31" s="14">
        <f t="shared" si="3"/>
        <v>5.2884615384615388E-3</v>
      </c>
      <c r="BE31" s="14">
        <f t="shared" si="4"/>
        <v>7.2368421052631587E-3</v>
      </c>
      <c r="BF31" s="15">
        <f t="shared" si="5"/>
        <v>3.0364372469635628E-3</v>
      </c>
      <c r="BG31" s="11"/>
      <c r="BH31" s="7"/>
    </row>
    <row r="32" spans="1:60" ht="15.75" thickBot="1" x14ac:dyDescent="0.3">
      <c r="A32" s="16"/>
      <c r="B32" s="17"/>
      <c r="C32" s="17"/>
      <c r="D32" s="74"/>
      <c r="E32" s="75"/>
      <c r="F32" s="28">
        <v>6</v>
      </c>
      <c r="G32" s="28">
        <v>6</v>
      </c>
      <c r="H32" s="28">
        <v>10.000000000000002</v>
      </c>
      <c r="I32" s="28">
        <v>10</v>
      </c>
      <c r="J32" s="28">
        <v>7.0000000000000009</v>
      </c>
      <c r="K32" s="28">
        <v>9.9999999999999982</v>
      </c>
      <c r="L32" s="28">
        <v>9.9999999999999982</v>
      </c>
      <c r="M32" s="28">
        <v>10</v>
      </c>
      <c r="N32" s="28">
        <v>10</v>
      </c>
      <c r="O32" s="28">
        <v>10</v>
      </c>
      <c r="P32" s="28">
        <v>9.9999999999999982</v>
      </c>
      <c r="Q32" s="28">
        <v>7.9999999999999991</v>
      </c>
      <c r="R32" s="28">
        <v>10</v>
      </c>
      <c r="S32" s="28">
        <v>10</v>
      </c>
      <c r="T32" s="28">
        <v>10</v>
      </c>
      <c r="U32" s="28">
        <v>7.0000000000000009</v>
      </c>
      <c r="V32" s="28">
        <v>6</v>
      </c>
      <c r="W32" s="28">
        <v>10</v>
      </c>
      <c r="X32" s="28">
        <v>5</v>
      </c>
      <c r="Y32" s="28">
        <v>8</v>
      </c>
      <c r="Z32" s="28">
        <v>10.000000000000002</v>
      </c>
      <c r="AA32" s="28">
        <v>7.0000000000000009</v>
      </c>
      <c r="AB32" s="28">
        <v>10</v>
      </c>
      <c r="AC32" s="28">
        <v>9.9999999999999982</v>
      </c>
      <c r="AD32" s="28">
        <v>10.000000000000002</v>
      </c>
      <c r="AE32" s="28">
        <v>9.9999999999999982</v>
      </c>
      <c r="AF32" s="28">
        <v>10</v>
      </c>
      <c r="AG32" s="28">
        <v>7</v>
      </c>
      <c r="AH32" s="28">
        <v>10</v>
      </c>
      <c r="AI32" s="28">
        <v>5</v>
      </c>
      <c r="AJ32" s="28">
        <v>7.9999999999999991</v>
      </c>
      <c r="AK32" s="28">
        <v>10</v>
      </c>
      <c r="AL32" s="28">
        <v>4</v>
      </c>
      <c r="AM32" s="28">
        <v>8</v>
      </c>
      <c r="AN32" s="28">
        <v>9.9999999999999982</v>
      </c>
      <c r="AO32" s="28">
        <v>4</v>
      </c>
      <c r="AP32" s="28">
        <v>9</v>
      </c>
      <c r="AQ32" s="28">
        <v>10</v>
      </c>
      <c r="AR32" s="28">
        <v>10</v>
      </c>
      <c r="AS32" s="28">
        <v>5</v>
      </c>
      <c r="AT32" s="28">
        <v>9</v>
      </c>
      <c r="AU32" s="28">
        <v>10</v>
      </c>
      <c r="AV32" s="28">
        <v>10.000000000000002</v>
      </c>
      <c r="AW32" s="28">
        <v>9.9999999999999982</v>
      </c>
      <c r="AX32" s="28">
        <v>10</v>
      </c>
      <c r="AY32" s="29">
        <v>10</v>
      </c>
    </row>
    <row r="34" spans="1:10" ht="73.5" customHeight="1" x14ac:dyDescent="0.25">
      <c r="A34" s="72"/>
      <c r="B34" s="73"/>
      <c r="C34" s="73"/>
      <c r="D34" s="56"/>
      <c r="E34" s="56"/>
      <c r="F34" s="56"/>
      <c r="G34" s="56"/>
      <c r="H34" s="56"/>
      <c r="I34" s="56"/>
      <c r="J34" s="56"/>
    </row>
    <row r="35" spans="1:10" ht="14.25" x14ac:dyDescent="0.2">
      <c r="A35" s="19"/>
      <c r="B35" s="56"/>
      <c r="C35" s="56"/>
      <c r="D35" s="56"/>
      <c r="E35" s="56"/>
      <c r="F35" s="56"/>
      <c r="G35" s="56"/>
      <c r="H35" s="56"/>
      <c r="I35" s="56"/>
      <c r="J35" s="56"/>
    </row>
    <row r="36" spans="1:10" ht="14.25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</row>
  </sheetData>
  <sortState ref="B5:BF31">
    <sortCondition descending="1" ref="D5:D31"/>
  </sortState>
  <mergeCells count="5">
    <mergeCell ref="A2:C2"/>
    <mergeCell ref="A3:C3"/>
    <mergeCell ref="A5:A31"/>
    <mergeCell ref="D32:E32"/>
    <mergeCell ref="A34:C34"/>
  </mergeCells>
  <conditionalFormatting sqref="F5:AY31">
    <cfRule type="colorScale" priority="3">
      <colorScale>
        <cfvo type="min"/>
        <cfvo type="max"/>
        <color rgb="FFFFEF9C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B5:BF3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AY31 BB5:BF31">
    <cfRule type="colorScale" priority="6">
      <colorScale>
        <cfvo type="min"/>
        <cfvo type="max"/>
        <color rgb="FFFFEF9C"/>
        <color rgb="FF63BE7B"/>
      </colorScale>
    </cfRule>
  </conditionalFormatting>
  <conditionalFormatting sqref="D5:E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E31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8740157499999996" bottom="0.78740157499999996" header="0.3" footer="0.3"/>
  <pageSetup paperSize="9" scale="60" orientation="landscape" r:id="rId1"/>
  <colBreaks count="2" manualBreakCount="2">
    <brk id="15" max="33" man="1"/>
    <brk id="5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6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A2" sqref="A2:C2"/>
    </sheetView>
  </sheetViews>
  <sheetFormatPr defaultColWidth="9.109375" defaultRowHeight="13.8" x14ac:dyDescent="0.25"/>
  <cols>
    <col min="1" max="1" width="11" style="3" customWidth="1"/>
    <col min="2" max="2" width="9.6640625" style="3" customWidth="1"/>
    <col min="3" max="3" width="55.6640625" style="3" customWidth="1"/>
    <col min="4" max="4" width="25.5546875" style="3" customWidth="1"/>
    <col min="5" max="5" width="11.109375" style="3" hidden="1" customWidth="1"/>
    <col min="6" max="31" width="0" style="3" hidden="1" customWidth="1"/>
    <col min="32" max="32" width="10.33203125" style="3" hidden="1" customWidth="1"/>
    <col min="33" max="51" width="0" style="3" hidden="1" customWidth="1"/>
    <col min="52" max="52" width="9.6640625" style="3" hidden="1" customWidth="1"/>
    <col min="53" max="53" width="55.6640625" style="3" hidden="1" customWidth="1"/>
    <col min="54" max="54" width="20.6640625" style="18" customWidth="1"/>
    <col min="55" max="58" width="20.6640625" style="3" customWidth="1"/>
    <col min="59" max="59" width="4.88671875" style="3" bestFit="1" customWidth="1"/>
    <col min="60" max="60" width="41.88671875" style="3" customWidth="1"/>
    <col min="61" max="16384" width="9.109375" style="3"/>
  </cols>
  <sheetData>
    <row r="1" spans="1:60" x14ac:dyDescent="0.25">
      <c r="C1" s="8"/>
      <c r="D1" s="23"/>
      <c r="E1" s="30" t="s">
        <v>55</v>
      </c>
      <c r="F1" s="24" t="s">
        <v>58</v>
      </c>
      <c r="G1" s="24" t="s">
        <v>59</v>
      </c>
      <c r="H1" s="24" t="s">
        <v>58</v>
      </c>
      <c r="I1" s="24" t="s">
        <v>58</v>
      </c>
      <c r="J1" s="24" t="s">
        <v>58</v>
      </c>
      <c r="K1" s="24" t="s">
        <v>59</v>
      </c>
      <c r="L1" s="24" t="s">
        <v>59</v>
      </c>
      <c r="M1" s="24" t="s">
        <v>58</v>
      </c>
      <c r="N1" s="24" t="s">
        <v>59</v>
      </c>
      <c r="O1" s="24" t="s">
        <v>59</v>
      </c>
      <c r="P1" s="24" t="s">
        <v>58</v>
      </c>
      <c r="Q1" s="24" t="s">
        <v>59</v>
      </c>
      <c r="R1" s="24" t="s">
        <v>58</v>
      </c>
      <c r="S1" s="24" t="s">
        <v>58</v>
      </c>
      <c r="T1" s="24" t="s">
        <v>59</v>
      </c>
      <c r="U1" s="24" t="s">
        <v>58</v>
      </c>
      <c r="V1" s="24" t="s">
        <v>58</v>
      </c>
      <c r="W1" s="24" t="s">
        <v>59</v>
      </c>
      <c r="X1" s="24" t="s">
        <v>59</v>
      </c>
      <c r="Y1" s="24" t="s">
        <v>58</v>
      </c>
      <c r="Z1" s="24" t="s">
        <v>59</v>
      </c>
      <c r="AA1" s="24" t="s">
        <v>59</v>
      </c>
      <c r="AB1" s="24" t="s">
        <v>59</v>
      </c>
      <c r="AC1" s="24" t="s">
        <v>59</v>
      </c>
      <c r="AD1" s="24" t="s">
        <v>59</v>
      </c>
      <c r="AE1" s="24" t="s">
        <v>58</v>
      </c>
      <c r="AF1" s="24" t="s">
        <v>59</v>
      </c>
      <c r="AG1" s="24" t="s">
        <v>59</v>
      </c>
      <c r="AH1" s="24" t="s">
        <v>58</v>
      </c>
      <c r="AI1" s="24" t="s">
        <v>58</v>
      </c>
      <c r="AJ1" s="24" t="s">
        <v>59</v>
      </c>
      <c r="AK1" s="24" t="s">
        <v>58</v>
      </c>
      <c r="AL1" s="24" t="s">
        <v>58</v>
      </c>
      <c r="AM1" s="24" t="s">
        <v>58</v>
      </c>
      <c r="AN1" s="24" t="s">
        <v>58</v>
      </c>
      <c r="AO1" s="24" t="s">
        <v>58</v>
      </c>
      <c r="AP1" s="24" t="s">
        <v>58</v>
      </c>
      <c r="AQ1" s="24" t="s">
        <v>59</v>
      </c>
      <c r="AR1" s="24" t="s">
        <v>58</v>
      </c>
      <c r="AS1" s="24" t="s">
        <v>58</v>
      </c>
      <c r="AT1" s="24" t="s">
        <v>58</v>
      </c>
      <c r="AU1" s="24" t="s">
        <v>59</v>
      </c>
      <c r="AV1" s="24" t="s">
        <v>58</v>
      </c>
      <c r="AW1" s="24" t="s">
        <v>59</v>
      </c>
      <c r="AX1" s="24" t="s">
        <v>58</v>
      </c>
      <c r="AY1" s="25" t="s">
        <v>59</v>
      </c>
      <c r="BB1" s="12"/>
    </row>
    <row r="2" spans="1:60" ht="18" x14ac:dyDescent="0.35">
      <c r="A2" s="69" t="s">
        <v>69</v>
      </c>
      <c r="B2" s="70"/>
      <c r="C2" s="71"/>
      <c r="D2" s="26"/>
      <c r="E2" s="31" t="s">
        <v>56</v>
      </c>
      <c r="F2" s="12" t="s">
        <v>60</v>
      </c>
      <c r="G2" s="12" t="s">
        <v>61</v>
      </c>
      <c r="H2" s="12" t="s">
        <v>61</v>
      </c>
      <c r="I2" s="12" t="s">
        <v>60</v>
      </c>
      <c r="J2" s="12" t="s">
        <v>60</v>
      </c>
      <c r="K2" s="12" t="s">
        <v>62</v>
      </c>
      <c r="L2" s="12" t="s">
        <v>62</v>
      </c>
      <c r="M2" s="12" t="s">
        <v>61</v>
      </c>
      <c r="N2" s="12" t="s">
        <v>61</v>
      </c>
      <c r="O2" s="12" t="s">
        <v>62</v>
      </c>
      <c r="P2" s="12" t="s">
        <v>60</v>
      </c>
      <c r="Q2" s="12" t="s">
        <v>63</v>
      </c>
      <c r="R2" s="12" t="s">
        <v>64</v>
      </c>
      <c r="S2" s="12" t="s">
        <v>60</v>
      </c>
      <c r="T2" s="12" t="s">
        <v>63</v>
      </c>
      <c r="U2" s="12" t="s">
        <v>60</v>
      </c>
      <c r="V2" s="12" t="s">
        <v>60</v>
      </c>
      <c r="W2" s="12" t="s">
        <v>62</v>
      </c>
      <c r="X2" s="12" t="s">
        <v>63</v>
      </c>
      <c r="Y2" s="12" t="s">
        <v>60</v>
      </c>
      <c r="Z2" s="12" t="s">
        <v>63</v>
      </c>
      <c r="AA2" s="12" t="s">
        <v>63</v>
      </c>
      <c r="AB2" s="12" t="s">
        <v>63</v>
      </c>
      <c r="AC2" s="12" t="s">
        <v>63</v>
      </c>
      <c r="AD2" s="12" t="s">
        <v>64</v>
      </c>
      <c r="AE2" s="12" t="s">
        <v>60</v>
      </c>
      <c r="AF2" s="12" t="s">
        <v>62</v>
      </c>
      <c r="AG2" s="12" t="s">
        <v>60</v>
      </c>
      <c r="AH2" s="12" t="s">
        <v>60</v>
      </c>
      <c r="AI2" s="12" t="s">
        <v>60</v>
      </c>
      <c r="AJ2" s="12" t="s">
        <v>62</v>
      </c>
      <c r="AK2" s="12" t="s">
        <v>60</v>
      </c>
      <c r="AL2" s="12" t="s">
        <v>60</v>
      </c>
      <c r="AM2" s="12" t="s">
        <v>60</v>
      </c>
      <c r="AN2" s="12" t="s">
        <v>60</v>
      </c>
      <c r="AO2" s="12" t="s">
        <v>60</v>
      </c>
      <c r="AP2" s="12" t="s">
        <v>60</v>
      </c>
      <c r="AQ2" s="12" t="s">
        <v>63</v>
      </c>
      <c r="AR2" s="12" t="s">
        <v>60</v>
      </c>
      <c r="AS2" s="12" t="s">
        <v>60</v>
      </c>
      <c r="AT2" s="12" t="s">
        <v>60</v>
      </c>
      <c r="AU2" s="12" t="s">
        <v>62</v>
      </c>
      <c r="AV2" s="12" t="s">
        <v>64</v>
      </c>
      <c r="AW2" s="12" t="s">
        <v>61</v>
      </c>
      <c r="AX2" s="12" t="s">
        <v>64</v>
      </c>
      <c r="AY2" s="27" t="s">
        <v>62</v>
      </c>
      <c r="BB2" s="12"/>
    </row>
    <row r="3" spans="1:60" ht="18.600000000000001" thickBot="1" x14ac:dyDescent="0.4">
      <c r="A3" s="69" t="s">
        <v>70</v>
      </c>
      <c r="B3" s="70"/>
      <c r="C3" s="71"/>
      <c r="D3" s="26"/>
      <c r="E3" s="31" t="s">
        <v>57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66</v>
      </c>
      <c r="O3" s="12" t="s">
        <v>66</v>
      </c>
      <c r="P3" s="12" t="s">
        <v>65</v>
      </c>
      <c r="Q3" s="12" t="s">
        <v>66</v>
      </c>
      <c r="R3" s="12" t="s">
        <v>65</v>
      </c>
      <c r="S3" s="12" t="s">
        <v>66</v>
      </c>
      <c r="T3" s="12" t="s">
        <v>66</v>
      </c>
      <c r="U3" s="12" t="s">
        <v>66</v>
      </c>
      <c r="V3" s="12" t="s">
        <v>66</v>
      </c>
      <c r="W3" s="12" t="s">
        <v>66</v>
      </c>
      <c r="X3" s="12" t="s">
        <v>66</v>
      </c>
      <c r="Y3" s="12" t="s">
        <v>65</v>
      </c>
      <c r="Z3" s="12" t="s">
        <v>66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65</v>
      </c>
      <c r="AH3" s="12" t="s">
        <v>66</v>
      </c>
      <c r="AI3" s="12" t="s">
        <v>65</v>
      </c>
      <c r="AJ3" s="12" t="s">
        <v>65</v>
      </c>
      <c r="AK3" s="12" t="s">
        <v>66</v>
      </c>
      <c r="AL3" s="12" t="s">
        <v>66</v>
      </c>
      <c r="AM3" s="12" t="s">
        <v>66</v>
      </c>
      <c r="AN3" s="12" t="s">
        <v>65</v>
      </c>
      <c r="AO3" s="12" t="s">
        <v>66</v>
      </c>
      <c r="AP3" s="12" t="s">
        <v>66</v>
      </c>
      <c r="AQ3" s="12" t="s">
        <v>66</v>
      </c>
      <c r="AR3" s="12" t="s">
        <v>66</v>
      </c>
      <c r="AS3" s="12" t="s">
        <v>65</v>
      </c>
      <c r="AT3" s="12" t="s">
        <v>66</v>
      </c>
      <c r="AU3" s="12" t="s">
        <v>66</v>
      </c>
      <c r="AV3" s="12" t="s">
        <v>65</v>
      </c>
      <c r="AW3" s="12" t="s">
        <v>65</v>
      </c>
      <c r="AX3" s="12" t="s">
        <v>65</v>
      </c>
      <c r="AY3" s="27" t="s">
        <v>66</v>
      </c>
      <c r="BB3" s="12"/>
    </row>
    <row r="4" spans="1:60" ht="77.25" customHeight="1" thickBot="1" x14ac:dyDescent="0.3">
      <c r="A4" s="4"/>
      <c r="B4" s="5"/>
      <c r="C4" s="5"/>
      <c r="D4" s="55" t="s">
        <v>67</v>
      </c>
      <c r="E4" s="32"/>
      <c r="F4" s="61" t="s">
        <v>76</v>
      </c>
      <c r="G4" s="36" t="s">
        <v>77</v>
      </c>
      <c r="H4" s="36" t="s">
        <v>78</v>
      </c>
      <c r="I4" s="36" t="s">
        <v>79</v>
      </c>
      <c r="J4" s="36" t="s">
        <v>80</v>
      </c>
      <c r="K4" s="36" t="s">
        <v>81</v>
      </c>
      <c r="L4" s="36" t="s">
        <v>82</v>
      </c>
      <c r="M4" s="36" t="s">
        <v>83</v>
      </c>
      <c r="N4" s="36" t="s">
        <v>84</v>
      </c>
      <c r="O4" s="36" t="s">
        <v>85</v>
      </c>
      <c r="P4" s="36" t="s">
        <v>86</v>
      </c>
      <c r="Q4" s="36" t="s">
        <v>87</v>
      </c>
      <c r="R4" s="36" t="s">
        <v>88</v>
      </c>
      <c r="S4" s="36" t="s">
        <v>89</v>
      </c>
      <c r="T4" s="36" t="s">
        <v>90</v>
      </c>
      <c r="U4" s="36" t="s">
        <v>91</v>
      </c>
      <c r="V4" s="36" t="s">
        <v>92</v>
      </c>
      <c r="W4" s="36" t="s">
        <v>93</v>
      </c>
      <c r="X4" s="36" t="s">
        <v>94</v>
      </c>
      <c r="Y4" s="36" t="s">
        <v>95</v>
      </c>
      <c r="Z4" s="36" t="s">
        <v>96</v>
      </c>
      <c r="AA4" s="36" t="s">
        <v>97</v>
      </c>
      <c r="AB4" s="36" t="s">
        <v>98</v>
      </c>
      <c r="AC4" s="36" t="s">
        <v>99</v>
      </c>
      <c r="AD4" s="36" t="s">
        <v>100</v>
      </c>
      <c r="AE4" s="36" t="s">
        <v>101</v>
      </c>
      <c r="AF4" s="36" t="s">
        <v>102</v>
      </c>
      <c r="AG4" s="36" t="s">
        <v>103</v>
      </c>
      <c r="AH4" s="36" t="s">
        <v>104</v>
      </c>
      <c r="AI4" s="36" t="s">
        <v>105</v>
      </c>
      <c r="AJ4" s="36" t="s">
        <v>106</v>
      </c>
      <c r="AK4" s="36" t="s">
        <v>107</v>
      </c>
      <c r="AL4" s="36" t="s">
        <v>108</v>
      </c>
      <c r="AM4" s="36" t="s">
        <v>109</v>
      </c>
      <c r="AN4" s="36" t="s">
        <v>110</v>
      </c>
      <c r="AO4" s="36" t="s">
        <v>111</v>
      </c>
      <c r="AP4" s="36" t="s">
        <v>112</v>
      </c>
      <c r="AQ4" s="36" t="s">
        <v>113</v>
      </c>
      <c r="AR4" s="36" t="s">
        <v>114</v>
      </c>
      <c r="AS4" s="36" t="s">
        <v>115</v>
      </c>
      <c r="AT4" s="36" t="s">
        <v>116</v>
      </c>
      <c r="AU4" s="36" t="s">
        <v>117</v>
      </c>
      <c r="AV4" s="36" t="s">
        <v>118</v>
      </c>
      <c r="AW4" s="36" t="s">
        <v>119</v>
      </c>
      <c r="AX4" s="36" t="s">
        <v>120</v>
      </c>
      <c r="AY4" s="37" t="s">
        <v>121</v>
      </c>
      <c r="BB4" s="63" t="s">
        <v>122</v>
      </c>
      <c r="BC4" s="34" t="s">
        <v>72</v>
      </c>
      <c r="BD4" s="34" t="s">
        <v>73</v>
      </c>
      <c r="BE4" s="34" t="s">
        <v>74</v>
      </c>
      <c r="BF4" s="35" t="s">
        <v>75</v>
      </c>
    </row>
    <row r="5" spans="1:60" ht="14.25" customHeight="1" x14ac:dyDescent="0.25">
      <c r="A5" s="66" t="s">
        <v>68</v>
      </c>
      <c r="B5" s="10" t="s">
        <v>4</v>
      </c>
      <c r="C5" s="21" t="s">
        <v>5</v>
      </c>
      <c r="D5" s="45">
        <f t="shared" ref="D5:D31" si="0">(COUNTIF(F5:AY5,"&gt;0"))/46</f>
        <v>0.84782608695652173</v>
      </c>
      <c r="E5" s="46"/>
      <c r="F5" s="47">
        <v>0.5</v>
      </c>
      <c r="G5" s="48">
        <v>0</v>
      </c>
      <c r="H5" s="48">
        <v>1</v>
      </c>
      <c r="I5" s="48">
        <v>0.5</v>
      </c>
      <c r="J5" s="48">
        <v>1.1000000000000001</v>
      </c>
      <c r="K5" s="48">
        <v>0.4</v>
      </c>
      <c r="L5" s="48">
        <v>1.1000000000000001</v>
      </c>
      <c r="M5" s="48">
        <v>0.7</v>
      </c>
      <c r="N5" s="48">
        <v>0.8</v>
      </c>
      <c r="O5" s="48">
        <v>0</v>
      </c>
      <c r="P5" s="48">
        <v>0.3</v>
      </c>
      <c r="Q5" s="48">
        <v>2.1999999999999997</v>
      </c>
      <c r="R5" s="48">
        <v>2.2000000000000002</v>
      </c>
      <c r="S5" s="48">
        <v>0</v>
      </c>
      <c r="T5" s="48">
        <v>0</v>
      </c>
      <c r="U5" s="48">
        <v>0.8</v>
      </c>
      <c r="V5" s="48">
        <v>0.9</v>
      </c>
      <c r="W5" s="48">
        <v>0.5</v>
      </c>
      <c r="X5" s="48">
        <v>0.5</v>
      </c>
      <c r="Y5" s="48">
        <v>1</v>
      </c>
      <c r="Z5" s="48">
        <v>0.85</v>
      </c>
      <c r="AA5" s="48">
        <v>0.6</v>
      </c>
      <c r="AB5" s="48">
        <v>1</v>
      </c>
      <c r="AC5" s="48">
        <v>0.4</v>
      </c>
      <c r="AD5" s="48">
        <v>0.35</v>
      </c>
      <c r="AE5" s="48">
        <v>1</v>
      </c>
      <c r="AF5" s="48">
        <v>0.6</v>
      </c>
      <c r="AG5" s="48">
        <v>0.5</v>
      </c>
      <c r="AH5" s="48">
        <v>0.8</v>
      </c>
      <c r="AI5" s="48">
        <v>0</v>
      </c>
      <c r="AJ5" s="48">
        <v>0.6</v>
      </c>
      <c r="AK5" s="48">
        <v>0.7</v>
      </c>
      <c r="AL5" s="48">
        <v>0.6</v>
      </c>
      <c r="AM5" s="48">
        <v>0.95</v>
      </c>
      <c r="AN5" s="48">
        <v>0</v>
      </c>
      <c r="AO5" s="48">
        <v>0</v>
      </c>
      <c r="AP5" s="48">
        <v>0.8</v>
      </c>
      <c r="AQ5" s="48">
        <v>1</v>
      </c>
      <c r="AR5" s="48">
        <v>1</v>
      </c>
      <c r="AS5" s="48">
        <v>0.6</v>
      </c>
      <c r="AT5" s="48">
        <v>0.8</v>
      </c>
      <c r="AU5" s="48">
        <v>1</v>
      </c>
      <c r="AV5" s="48">
        <v>0.7</v>
      </c>
      <c r="AW5" s="48">
        <v>0.5</v>
      </c>
      <c r="AX5" s="48">
        <v>0.3</v>
      </c>
      <c r="AY5" s="48">
        <v>0.5</v>
      </c>
      <c r="AZ5" s="39" t="s">
        <v>4</v>
      </c>
      <c r="BA5" s="40" t="s">
        <v>5</v>
      </c>
      <c r="BB5" s="2">
        <f t="shared" ref="BB5:BB31" si="1">SUM(F5:AY5)/SUM($F$32:$AY$32)</f>
        <v>7.6817042606516311E-2</v>
      </c>
      <c r="BC5" s="2">
        <f t="shared" ref="BC5:BC31" si="2">SUMIF($F$1:$AY$1,"VVŠ",F5:AY5)/SUMIF($F$1:$AY$1,"VVŠ",$F$32:$AY$32)</f>
        <v>7.0157068062827219E-2</v>
      </c>
      <c r="BD5" s="2">
        <f t="shared" ref="BD5:BD31" si="3">SUMIF($F$1:$AY$1,"SVŠ",F5:AY5)/SUMIF($F$1:$AY$1,"SVŠ",$F$32:$AY$32)</f>
        <v>8.2932692307692304E-2</v>
      </c>
      <c r="BE5" s="2">
        <f t="shared" ref="BE5:BE31" si="4">SUMIF($F$3:$AY$3,"P",F5:AY5)/SUMIF($F$3:$AY$3,"P",$F$32:$AY$32)</f>
        <v>7.5657894736842105E-2</v>
      </c>
      <c r="BF5" s="13">
        <f t="shared" ref="BF5:BF31" si="5">SUMIF($F$3:$AY$3,"R",F5:AY5)/SUMIF($F$3:$AY$3,"R",$F$32:$AY$32)</f>
        <v>7.7530364372469629E-2</v>
      </c>
      <c r="BG5" s="11"/>
      <c r="BH5" s="6"/>
    </row>
    <row r="6" spans="1:60" ht="27.6" x14ac:dyDescent="0.25">
      <c r="A6" s="67"/>
      <c r="B6" s="1" t="s">
        <v>24</v>
      </c>
      <c r="C6" s="9" t="s">
        <v>25</v>
      </c>
      <c r="D6" s="45">
        <f t="shared" si="0"/>
        <v>0.69565217391304346</v>
      </c>
      <c r="E6" s="46"/>
      <c r="F6" s="49">
        <v>1</v>
      </c>
      <c r="G6" s="50">
        <v>0.7</v>
      </c>
      <c r="H6" s="50">
        <v>0</v>
      </c>
      <c r="I6" s="50">
        <v>1.1000000000000001</v>
      </c>
      <c r="J6" s="50">
        <v>0</v>
      </c>
      <c r="K6" s="50">
        <v>1.5</v>
      </c>
      <c r="L6" s="50">
        <v>0.6</v>
      </c>
      <c r="M6" s="50">
        <v>0</v>
      </c>
      <c r="N6" s="50">
        <v>0.7</v>
      </c>
      <c r="O6" s="50">
        <v>2</v>
      </c>
      <c r="P6" s="50">
        <v>0.7</v>
      </c>
      <c r="Q6" s="50">
        <v>0.5</v>
      </c>
      <c r="R6" s="50">
        <v>1</v>
      </c>
      <c r="S6" s="50">
        <v>1</v>
      </c>
      <c r="T6" s="50">
        <v>0</v>
      </c>
      <c r="U6" s="50">
        <v>0</v>
      </c>
      <c r="V6" s="50">
        <v>0.7</v>
      </c>
      <c r="W6" s="50">
        <v>0.5</v>
      </c>
      <c r="X6" s="50">
        <v>0.7</v>
      </c>
      <c r="Y6" s="50">
        <v>0.5</v>
      </c>
      <c r="Z6" s="50">
        <v>1.2000000000000002</v>
      </c>
      <c r="AA6" s="50">
        <v>0</v>
      </c>
      <c r="AB6" s="50">
        <v>0.75</v>
      </c>
      <c r="AC6" s="50">
        <v>0.4</v>
      </c>
      <c r="AD6" s="50">
        <v>0.7</v>
      </c>
      <c r="AE6" s="50">
        <v>0.8</v>
      </c>
      <c r="AF6" s="50">
        <v>1.2</v>
      </c>
      <c r="AG6" s="50">
        <v>1.3</v>
      </c>
      <c r="AH6" s="50">
        <v>0.85</v>
      </c>
      <c r="AI6" s="50">
        <v>0</v>
      </c>
      <c r="AJ6" s="50">
        <v>0</v>
      </c>
      <c r="AK6" s="50">
        <v>0</v>
      </c>
      <c r="AL6" s="50">
        <v>0</v>
      </c>
      <c r="AM6" s="50">
        <v>0</v>
      </c>
      <c r="AN6" s="50">
        <v>1</v>
      </c>
      <c r="AO6" s="50">
        <v>0.7</v>
      </c>
      <c r="AP6" s="50">
        <v>0.2</v>
      </c>
      <c r="AQ6" s="50">
        <v>0.7</v>
      </c>
      <c r="AR6" s="50">
        <v>0</v>
      </c>
      <c r="AS6" s="50">
        <v>0</v>
      </c>
      <c r="AT6" s="50">
        <v>0.8</v>
      </c>
      <c r="AU6" s="50">
        <v>3.5</v>
      </c>
      <c r="AV6" s="50">
        <v>0.8</v>
      </c>
      <c r="AW6" s="50">
        <v>0.6</v>
      </c>
      <c r="AX6" s="50">
        <v>0.65</v>
      </c>
      <c r="AY6" s="50">
        <v>0</v>
      </c>
      <c r="AZ6" s="41" t="s">
        <v>24</v>
      </c>
      <c r="BA6" s="42" t="s">
        <v>25</v>
      </c>
      <c r="BB6" s="2">
        <f t="shared" si="1"/>
        <v>7.3558897243107768E-2</v>
      </c>
      <c r="BC6" s="2">
        <f t="shared" si="2"/>
        <v>9.1884816753926707E-2</v>
      </c>
      <c r="BD6" s="2">
        <f t="shared" si="3"/>
        <v>5.6730769230769224E-2</v>
      </c>
      <c r="BE6" s="2">
        <f t="shared" si="4"/>
        <v>6.8092105263157898E-2</v>
      </c>
      <c r="BF6" s="13">
        <f t="shared" si="5"/>
        <v>7.6923076923076927E-2</v>
      </c>
      <c r="BG6" s="11"/>
      <c r="BH6" s="6"/>
    </row>
    <row r="7" spans="1:60" ht="27.6" x14ac:dyDescent="0.25">
      <c r="A7" s="67"/>
      <c r="B7" s="1" t="s">
        <v>50</v>
      </c>
      <c r="C7" s="9" t="s">
        <v>51</v>
      </c>
      <c r="D7" s="45">
        <f t="shared" si="0"/>
        <v>0.71739130434782605</v>
      </c>
      <c r="E7" s="46"/>
      <c r="F7" s="49">
        <v>0</v>
      </c>
      <c r="G7" s="50">
        <v>0</v>
      </c>
      <c r="H7" s="50">
        <v>0.3</v>
      </c>
      <c r="I7" s="50">
        <v>1.7</v>
      </c>
      <c r="J7" s="50">
        <v>0</v>
      </c>
      <c r="K7" s="50">
        <v>0.7</v>
      </c>
      <c r="L7" s="50">
        <v>0.7</v>
      </c>
      <c r="M7" s="50">
        <v>0</v>
      </c>
      <c r="N7" s="50">
        <v>0.44999999999999996</v>
      </c>
      <c r="O7" s="50">
        <v>1</v>
      </c>
      <c r="P7" s="50">
        <v>0.7</v>
      </c>
      <c r="Q7" s="50">
        <v>0</v>
      </c>
      <c r="R7" s="50">
        <v>0</v>
      </c>
      <c r="S7" s="50">
        <v>0.1</v>
      </c>
      <c r="T7" s="50">
        <v>0</v>
      </c>
      <c r="U7" s="50">
        <v>1.7</v>
      </c>
      <c r="V7" s="50">
        <v>0</v>
      </c>
      <c r="W7" s="50">
        <v>0.5</v>
      </c>
      <c r="X7" s="50">
        <v>0.6</v>
      </c>
      <c r="Y7" s="50">
        <v>0</v>
      </c>
      <c r="Z7" s="50">
        <v>1</v>
      </c>
      <c r="AA7" s="50">
        <v>0.2</v>
      </c>
      <c r="AB7" s="50">
        <v>0</v>
      </c>
      <c r="AC7" s="50">
        <v>0.6</v>
      </c>
      <c r="AD7" s="50">
        <v>0.5</v>
      </c>
      <c r="AE7" s="50">
        <v>0.5</v>
      </c>
      <c r="AF7" s="50">
        <v>0</v>
      </c>
      <c r="AG7" s="50">
        <v>0.5</v>
      </c>
      <c r="AH7" s="50">
        <v>0.65</v>
      </c>
      <c r="AI7" s="50">
        <v>0.5</v>
      </c>
      <c r="AJ7" s="50">
        <v>0.9</v>
      </c>
      <c r="AK7" s="50">
        <v>1</v>
      </c>
      <c r="AL7" s="50">
        <v>0</v>
      </c>
      <c r="AM7" s="50">
        <v>0.8</v>
      </c>
      <c r="AN7" s="50">
        <v>0.8</v>
      </c>
      <c r="AO7" s="50">
        <v>0</v>
      </c>
      <c r="AP7" s="50">
        <v>1.6</v>
      </c>
      <c r="AQ7" s="50">
        <v>0.7</v>
      </c>
      <c r="AR7" s="50">
        <v>1.5</v>
      </c>
      <c r="AS7" s="50">
        <v>0.3</v>
      </c>
      <c r="AT7" s="50">
        <v>0.7</v>
      </c>
      <c r="AU7" s="50">
        <v>1.7000000000000002</v>
      </c>
      <c r="AV7" s="50">
        <v>0.8</v>
      </c>
      <c r="AW7" s="50">
        <v>0.5</v>
      </c>
      <c r="AX7" s="50">
        <v>0.7</v>
      </c>
      <c r="AY7" s="50">
        <v>1</v>
      </c>
      <c r="AZ7" s="41" t="s">
        <v>50</v>
      </c>
      <c r="BA7" s="42" t="s">
        <v>51</v>
      </c>
      <c r="BB7" s="2">
        <f t="shared" si="1"/>
        <v>6.4912280701754393E-2</v>
      </c>
      <c r="BC7" s="2">
        <f t="shared" si="2"/>
        <v>6.0471204188481682E-2</v>
      </c>
      <c r="BD7" s="2">
        <f t="shared" si="3"/>
        <v>6.899038461538462E-2</v>
      </c>
      <c r="BE7" s="2">
        <f t="shared" si="4"/>
        <v>4.8684210526315788E-2</v>
      </c>
      <c r="BF7" s="13">
        <f t="shared" si="5"/>
        <v>7.4898785425101214E-2</v>
      </c>
      <c r="BG7" s="11"/>
      <c r="BH7" s="6"/>
    </row>
    <row r="8" spans="1:60" ht="27.6" x14ac:dyDescent="0.25">
      <c r="A8" s="67"/>
      <c r="B8" s="1" t="s">
        <v>8</v>
      </c>
      <c r="C8" s="9" t="s">
        <v>9</v>
      </c>
      <c r="D8" s="51">
        <f t="shared" si="0"/>
        <v>0.73913043478260865</v>
      </c>
      <c r="E8" s="46"/>
      <c r="F8" s="49">
        <v>0.5</v>
      </c>
      <c r="G8" s="50">
        <v>0</v>
      </c>
      <c r="H8" s="50">
        <v>0</v>
      </c>
      <c r="I8" s="50">
        <v>1</v>
      </c>
      <c r="J8" s="50">
        <v>0</v>
      </c>
      <c r="K8" s="50">
        <v>0.65</v>
      </c>
      <c r="L8" s="50">
        <v>0.8</v>
      </c>
      <c r="M8" s="50">
        <v>0.9</v>
      </c>
      <c r="N8" s="50">
        <v>0.3</v>
      </c>
      <c r="O8" s="50">
        <v>1</v>
      </c>
      <c r="P8" s="50">
        <v>0.5</v>
      </c>
      <c r="Q8" s="50">
        <v>0.5</v>
      </c>
      <c r="R8" s="50">
        <v>1</v>
      </c>
      <c r="S8" s="50">
        <v>0.8</v>
      </c>
      <c r="T8" s="50">
        <v>1</v>
      </c>
      <c r="U8" s="50">
        <v>0.2</v>
      </c>
      <c r="V8" s="50">
        <v>0.1</v>
      </c>
      <c r="W8" s="50">
        <v>0.5</v>
      </c>
      <c r="X8" s="50">
        <v>0.5</v>
      </c>
      <c r="Y8" s="50">
        <v>1</v>
      </c>
      <c r="Z8" s="50">
        <v>0.9</v>
      </c>
      <c r="AA8" s="50">
        <v>0.6</v>
      </c>
      <c r="AB8" s="50">
        <v>1.5</v>
      </c>
      <c r="AC8" s="50">
        <v>0</v>
      </c>
      <c r="AD8" s="50">
        <v>0</v>
      </c>
      <c r="AE8" s="50">
        <v>1.4</v>
      </c>
      <c r="AF8" s="50">
        <v>0</v>
      </c>
      <c r="AG8" s="50">
        <v>0.5</v>
      </c>
      <c r="AH8" s="50">
        <v>0.5</v>
      </c>
      <c r="AI8" s="50">
        <v>0.5</v>
      </c>
      <c r="AJ8" s="50">
        <v>0.4</v>
      </c>
      <c r="AK8" s="50">
        <v>0.6</v>
      </c>
      <c r="AL8" s="50">
        <v>0</v>
      </c>
      <c r="AM8" s="50">
        <v>1</v>
      </c>
      <c r="AN8" s="50">
        <v>0</v>
      </c>
      <c r="AO8" s="50">
        <v>0.3</v>
      </c>
      <c r="AP8" s="50">
        <v>0</v>
      </c>
      <c r="AQ8" s="50">
        <v>0.8</v>
      </c>
      <c r="AR8" s="50">
        <v>0</v>
      </c>
      <c r="AS8" s="50">
        <v>0.4</v>
      </c>
      <c r="AT8" s="50">
        <v>0.8</v>
      </c>
      <c r="AU8" s="50">
        <v>1.5</v>
      </c>
      <c r="AV8" s="50">
        <v>1</v>
      </c>
      <c r="AW8" s="50">
        <v>0</v>
      </c>
      <c r="AX8" s="50">
        <v>0</v>
      </c>
      <c r="AY8" s="50">
        <v>1.5</v>
      </c>
      <c r="AZ8" s="41" t="s">
        <v>8</v>
      </c>
      <c r="BA8" s="42" t="s">
        <v>9</v>
      </c>
      <c r="BB8" s="2">
        <f t="shared" si="1"/>
        <v>6.3784461152882208E-2</v>
      </c>
      <c r="BC8" s="2">
        <f t="shared" si="2"/>
        <v>6.7801047120418859E-2</v>
      </c>
      <c r="BD8" s="2">
        <f t="shared" si="3"/>
        <v>6.0096153846153855E-2</v>
      </c>
      <c r="BE8" s="2">
        <f t="shared" si="4"/>
        <v>5.3618421052631579E-2</v>
      </c>
      <c r="BF8" s="13">
        <f t="shared" si="5"/>
        <v>7.0040485829959517E-2</v>
      </c>
      <c r="BG8" s="11"/>
      <c r="BH8" s="6"/>
    </row>
    <row r="9" spans="1:60" ht="27.6" x14ac:dyDescent="0.25">
      <c r="A9" s="67"/>
      <c r="B9" s="1" t="s">
        <v>46</v>
      </c>
      <c r="C9" s="9" t="s">
        <v>47</v>
      </c>
      <c r="D9" s="45">
        <f t="shared" si="0"/>
        <v>0.63043478260869568</v>
      </c>
      <c r="E9" s="46"/>
      <c r="F9" s="49">
        <v>0</v>
      </c>
      <c r="G9" s="50">
        <v>0.8</v>
      </c>
      <c r="H9" s="50">
        <v>1.4</v>
      </c>
      <c r="I9" s="50">
        <v>0.7</v>
      </c>
      <c r="J9" s="50">
        <v>0</v>
      </c>
      <c r="K9" s="50">
        <v>0.2</v>
      </c>
      <c r="L9" s="50">
        <v>0.6</v>
      </c>
      <c r="M9" s="50">
        <v>1.5</v>
      </c>
      <c r="N9" s="50">
        <v>0.7</v>
      </c>
      <c r="O9" s="50">
        <v>0</v>
      </c>
      <c r="P9" s="50">
        <v>0</v>
      </c>
      <c r="Q9" s="50">
        <v>0</v>
      </c>
      <c r="R9" s="50">
        <v>0</v>
      </c>
      <c r="S9" s="50">
        <v>0</v>
      </c>
      <c r="T9" s="50">
        <v>0.75</v>
      </c>
      <c r="U9" s="50">
        <v>1</v>
      </c>
      <c r="V9" s="50">
        <v>1</v>
      </c>
      <c r="W9" s="50">
        <v>0.5</v>
      </c>
      <c r="X9" s="50">
        <v>0</v>
      </c>
      <c r="Y9" s="50">
        <v>1</v>
      </c>
      <c r="Z9" s="50">
        <v>0</v>
      </c>
      <c r="AA9" s="50">
        <v>0</v>
      </c>
      <c r="AB9" s="50">
        <v>1</v>
      </c>
      <c r="AC9" s="50">
        <v>0</v>
      </c>
      <c r="AD9" s="50">
        <v>1</v>
      </c>
      <c r="AE9" s="50">
        <v>0.6</v>
      </c>
      <c r="AF9" s="50">
        <v>1</v>
      </c>
      <c r="AG9" s="50">
        <v>0</v>
      </c>
      <c r="AH9" s="50">
        <v>0.8</v>
      </c>
      <c r="AI9" s="50">
        <v>0</v>
      </c>
      <c r="AJ9" s="50">
        <v>0.8</v>
      </c>
      <c r="AK9" s="50">
        <v>1</v>
      </c>
      <c r="AL9" s="50">
        <v>0</v>
      </c>
      <c r="AM9" s="50">
        <v>1</v>
      </c>
      <c r="AN9" s="50">
        <v>0.85</v>
      </c>
      <c r="AO9" s="50">
        <v>0</v>
      </c>
      <c r="AP9" s="50">
        <v>0.75</v>
      </c>
      <c r="AQ9" s="50">
        <v>1</v>
      </c>
      <c r="AR9" s="50">
        <v>1</v>
      </c>
      <c r="AS9" s="50">
        <v>0.5</v>
      </c>
      <c r="AT9" s="50">
        <v>1.1000000000000001</v>
      </c>
      <c r="AU9" s="50">
        <v>0</v>
      </c>
      <c r="AV9" s="50">
        <v>0</v>
      </c>
      <c r="AW9" s="50">
        <v>1</v>
      </c>
      <c r="AX9" s="50">
        <v>0.8</v>
      </c>
      <c r="AY9" s="50">
        <v>1</v>
      </c>
      <c r="AZ9" s="41" t="s">
        <v>46</v>
      </c>
      <c r="BA9" s="42" t="s">
        <v>47</v>
      </c>
      <c r="BB9" s="2">
        <f t="shared" si="1"/>
        <v>6.3533834586466179E-2</v>
      </c>
      <c r="BC9" s="2">
        <f t="shared" si="2"/>
        <v>5.4188481675392669E-2</v>
      </c>
      <c r="BD9" s="2">
        <f t="shared" si="3"/>
        <v>7.2115384615384609E-2</v>
      </c>
      <c r="BE9" s="2">
        <f t="shared" si="4"/>
        <v>6.2171052631578939E-2</v>
      </c>
      <c r="BF9" s="13">
        <f t="shared" si="5"/>
        <v>6.4372469635627538E-2</v>
      </c>
      <c r="BG9" s="11"/>
      <c r="BH9" s="6"/>
    </row>
    <row r="10" spans="1:60" ht="41.4" x14ac:dyDescent="0.25">
      <c r="A10" s="67"/>
      <c r="B10" s="1" t="s">
        <v>10</v>
      </c>
      <c r="C10" s="9" t="s">
        <v>11</v>
      </c>
      <c r="D10" s="45">
        <f t="shared" si="0"/>
        <v>0.78260869565217395</v>
      </c>
      <c r="E10" s="46"/>
      <c r="F10" s="49">
        <v>0</v>
      </c>
      <c r="G10" s="50">
        <v>0.5</v>
      </c>
      <c r="H10" s="50">
        <v>0.8</v>
      </c>
      <c r="I10" s="50">
        <v>0.79999999999999993</v>
      </c>
      <c r="J10" s="50">
        <v>1</v>
      </c>
      <c r="K10" s="50">
        <v>0.7</v>
      </c>
      <c r="L10" s="50">
        <v>1.1000000000000001</v>
      </c>
      <c r="M10" s="50">
        <v>0.8</v>
      </c>
      <c r="N10" s="50">
        <v>0.85</v>
      </c>
      <c r="O10" s="50">
        <v>0.8</v>
      </c>
      <c r="P10" s="50">
        <v>0.3</v>
      </c>
      <c r="Q10" s="50">
        <v>0</v>
      </c>
      <c r="R10" s="50">
        <v>0</v>
      </c>
      <c r="S10" s="50">
        <v>0</v>
      </c>
      <c r="T10" s="50">
        <v>0.7</v>
      </c>
      <c r="U10" s="50">
        <v>0.3</v>
      </c>
      <c r="V10" s="50">
        <v>0.3</v>
      </c>
      <c r="W10" s="50">
        <v>1</v>
      </c>
      <c r="X10" s="50">
        <v>0</v>
      </c>
      <c r="Y10" s="50">
        <v>0.5</v>
      </c>
      <c r="Z10" s="50">
        <v>0</v>
      </c>
      <c r="AA10" s="50">
        <v>0.60000000000000009</v>
      </c>
      <c r="AB10" s="50">
        <v>0</v>
      </c>
      <c r="AC10" s="50">
        <v>0.6</v>
      </c>
      <c r="AD10" s="50">
        <v>0.5</v>
      </c>
      <c r="AE10" s="50">
        <v>0</v>
      </c>
      <c r="AF10" s="50">
        <v>1.3</v>
      </c>
      <c r="AG10" s="50">
        <v>0.6</v>
      </c>
      <c r="AH10" s="50">
        <v>0.3</v>
      </c>
      <c r="AI10" s="50">
        <v>0.5</v>
      </c>
      <c r="AJ10" s="50">
        <v>0.8</v>
      </c>
      <c r="AK10" s="50">
        <v>0.5</v>
      </c>
      <c r="AL10" s="50">
        <v>0.75</v>
      </c>
      <c r="AM10" s="50">
        <v>0.2</v>
      </c>
      <c r="AN10" s="50">
        <v>0.6</v>
      </c>
      <c r="AO10" s="50">
        <v>0.7</v>
      </c>
      <c r="AP10" s="50">
        <v>0.89999999999999991</v>
      </c>
      <c r="AQ10" s="50">
        <v>0.5</v>
      </c>
      <c r="AR10" s="50">
        <v>1</v>
      </c>
      <c r="AS10" s="50">
        <v>0</v>
      </c>
      <c r="AT10" s="50">
        <v>0.89999999999999991</v>
      </c>
      <c r="AU10" s="50">
        <v>0</v>
      </c>
      <c r="AV10" s="50">
        <v>0.6</v>
      </c>
      <c r="AW10" s="50">
        <v>0.4</v>
      </c>
      <c r="AX10" s="50">
        <v>0.85</v>
      </c>
      <c r="AY10" s="50">
        <v>0.5</v>
      </c>
      <c r="AZ10" s="41" t="s">
        <v>10</v>
      </c>
      <c r="BA10" s="42" t="s">
        <v>11</v>
      </c>
      <c r="BB10" s="2">
        <f t="shared" si="1"/>
        <v>6.0275689223057649E-2</v>
      </c>
      <c r="BC10" s="2">
        <f t="shared" si="2"/>
        <v>5.9947643979057594E-2</v>
      </c>
      <c r="BD10" s="2">
        <f t="shared" si="3"/>
        <v>6.0576923076923077E-2</v>
      </c>
      <c r="BE10" s="2">
        <f t="shared" si="4"/>
        <v>6.6118421052631576E-2</v>
      </c>
      <c r="BF10" s="13">
        <f t="shared" si="5"/>
        <v>5.6680161943319832E-2</v>
      </c>
      <c r="BG10" s="11"/>
      <c r="BH10" s="6"/>
    </row>
    <row r="11" spans="1:60" ht="27.6" x14ac:dyDescent="0.25">
      <c r="A11" s="67"/>
      <c r="B11" s="1" t="s">
        <v>26</v>
      </c>
      <c r="C11" s="9" t="s">
        <v>27</v>
      </c>
      <c r="D11" s="45">
        <f t="shared" si="0"/>
        <v>0.63043478260869568</v>
      </c>
      <c r="E11" s="46"/>
      <c r="F11" s="49">
        <v>0.3</v>
      </c>
      <c r="G11" s="50">
        <v>0</v>
      </c>
      <c r="H11" s="50">
        <v>0.3</v>
      </c>
      <c r="I11" s="50">
        <v>1</v>
      </c>
      <c r="J11" s="50">
        <v>0</v>
      </c>
      <c r="K11" s="50">
        <v>0.75</v>
      </c>
      <c r="L11" s="50">
        <v>0.4</v>
      </c>
      <c r="M11" s="50">
        <v>1.3</v>
      </c>
      <c r="N11" s="50">
        <v>0.5</v>
      </c>
      <c r="O11" s="50">
        <v>1.8</v>
      </c>
      <c r="P11" s="50">
        <v>0</v>
      </c>
      <c r="Q11" s="50">
        <v>0.5</v>
      </c>
      <c r="R11" s="50">
        <v>1.5</v>
      </c>
      <c r="S11" s="50">
        <v>0</v>
      </c>
      <c r="T11" s="50">
        <v>0.45</v>
      </c>
      <c r="U11" s="50">
        <v>0</v>
      </c>
      <c r="V11" s="50">
        <v>0.7</v>
      </c>
      <c r="W11" s="50">
        <v>0</v>
      </c>
      <c r="X11" s="50">
        <v>0.6</v>
      </c>
      <c r="Y11" s="50">
        <v>0</v>
      </c>
      <c r="Z11" s="50">
        <v>2.2000000000000002</v>
      </c>
      <c r="AA11" s="50">
        <v>0</v>
      </c>
      <c r="AB11" s="50">
        <v>0.7</v>
      </c>
      <c r="AC11" s="50">
        <v>0</v>
      </c>
      <c r="AD11" s="50">
        <v>0.7</v>
      </c>
      <c r="AE11" s="50">
        <v>0.8</v>
      </c>
      <c r="AF11" s="50">
        <v>0.8</v>
      </c>
      <c r="AG11" s="50">
        <v>0.6</v>
      </c>
      <c r="AH11" s="50">
        <v>0</v>
      </c>
      <c r="AI11" s="50">
        <v>0.5</v>
      </c>
      <c r="AJ11" s="50">
        <v>0.5</v>
      </c>
      <c r="AK11" s="50">
        <v>0</v>
      </c>
      <c r="AL11" s="50">
        <v>0</v>
      </c>
      <c r="AM11" s="50">
        <v>0.1</v>
      </c>
      <c r="AN11" s="50">
        <v>0.8</v>
      </c>
      <c r="AO11" s="50">
        <v>0.89999999999999991</v>
      </c>
      <c r="AP11" s="50">
        <v>0</v>
      </c>
      <c r="AQ11" s="50">
        <v>0.5</v>
      </c>
      <c r="AR11" s="50">
        <v>0</v>
      </c>
      <c r="AS11" s="50">
        <v>0</v>
      </c>
      <c r="AT11" s="50">
        <v>0.5</v>
      </c>
      <c r="AU11" s="50">
        <v>1.05</v>
      </c>
      <c r="AV11" s="50">
        <v>0.8</v>
      </c>
      <c r="AW11" s="50">
        <v>0</v>
      </c>
      <c r="AX11" s="50">
        <v>0</v>
      </c>
      <c r="AY11" s="50">
        <v>1</v>
      </c>
      <c r="AZ11" s="41" t="s">
        <v>26</v>
      </c>
      <c r="BA11" s="42" t="s">
        <v>27</v>
      </c>
      <c r="BB11" s="2">
        <f t="shared" si="1"/>
        <v>5.6516290726817048E-2</v>
      </c>
      <c r="BC11" s="2">
        <f t="shared" si="2"/>
        <v>6.832460732984294E-2</v>
      </c>
      <c r="BD11" s="2">
        <f t="shared" si="3"/>
        <v>4.567307692307692E-2</v>
      </c>
      <c r="BE11" s="2">
        <f t="shared" si="4"/>
        <v>5.098684210526315E-2</v>
      </c>
      <c r="BF11" s="13">
        <f t="shared" si="5"/>
        <v>5.9919028340080976E-2</v>
      </c>
      <c r="BG11" s="11"/>
      <c r="BH11" s="6"/>
    </row>
    <row r="12" spans="1:60" x14ac:dyDescent="0.25">
      <c r="A12" s="67"/>
      <c r="B12" s="1" t="s">
        <v>48</v>
      </c>
      <c r="C12" s="9" t="s">
        <v>49</v>
      </c>
      <c r="D12" s="45">
        <f t="shared" si="0"/>
        <v>0.65217391304347827</v>
      </c>
      <c r="E12" s="46"/>
      <c r="F12" s="49">
        <v>0</v>
      </c>
      <c r="G12" s="50">
        <v>0</v>
      </c>
      <c r="H12" s="50">
        <v>0</v>
      </c>
      <c r="I12" s="50">
        <v>0.8</v>
      </c>
      <c r="J12" s="50">
        <v>0</v>
      </c>
      <c r="K12" s="50">
        <v>0.25</v>
      </c>
      <c r="L12" s="50">
        <v>0.7</v>
      </c>
      <c r="M12" s="50">
        <v>0</v>
      </c>
      <c r="N12" s="50">
        <v>0.8</v>
      </c>
      <c r="O12" s="50">
        <v>0.2</v>
      </c>
      <c r="P12" s="50">
        <v>0.4</v>
      </c>
      <c r="Q12" s="50">
        <v>0.6</v>
      </c>
      <c r="R12" s="50">
        <v>0</v>
      </c>
      <c r="S12" s="50">
        <v>0.9</v>
      </c>
      <c r="T12" s="50">
        <v>0.95</v>
      </c>
      <c r="U12" s="50">
        <v>1</v>
      </c>
      <c r="V12" s="50">
        <v>0.8</v>
      </c>
      <c r="W12" s="50">
        <v>1.5</v>
      </c>
      <c r="X12" s="50">
        <v>0.7</v>
      </c>
      <c r="Y12" s="50">
        <v>0</v>
      </c>
      <c r="Z12" s="50">
        <v>0.8</v>
      </c>
      <c r="AA12" s="50">
        <v>0.5</v>
      </c>
      <c r="AB12" s="50">
        <v>0</v>
      </c>
      <c r="AC12" s="50">
        <v>0.7</v>
      </c>
      <c r="AD12" s="50">
        <v>0</v>
      </c>
      <c r="AE12" s="50">
        <v>0</v>
      </c>
      <c r="AF12" s="50">
        <v>1</v>
      </c>
      <c r="AG12" s="50">
        <v>0</v>
      </c>
      <c r="AH12" s="50">
        <v>1.05</v>
      </c>
      <c r="AI12" s="50">
        <v>0</v>
      </c>
      <c r="AJ12" s="50">
        <v>0.60000000000000009</v>
      </c>
      <c r="AK12" s="50">
        <v>1</v>
      </c>
      <c r="AL12" s="50">
        <v>0</v>
      </c>
      <c r="AM12" s="50">
        <v>0.2</v>
      </c>
      <c r="AN12" s="50">
        <v>0.2</v>
      </c>
      <c r="AO12" s="50">
        <v>0</v>
      </c>
      <c r="AP12" s="50">
        <v>0.6</v>
      </c>
      <c r="AQ12" s="50">
        <v>0.7</v>
      </c>
      <c r="AR12" s="50">
        <v>0.5</v>
      </c>
      <c r="AS12" s="50">
        <v>0.8</v>
      </c>
      <c r="AT12" s="50">
        <v>0.2</v>
      </c>
      <c r="AU12" s="50">
        <v>0</v>
      </c>
      <c r="AV12" s="50">
        <v>0.8</v>
      </c>
      <c r="AW12" s="50">
        <v>0.7</v>
      </c>
      <c r="AX12" s="50">
        <v>0</v>
      </c>
      <c r="AY12" s="50">
        <v>0.5</v>
      </c>
      <c r="AZ12" s="41" t="s">
        <v>48</v>
      </c>
      <c r="BA12" s="42" t="s">
        <v>49</v>
      </c>
      <c r="BB12" s="2">
        <f t="shared" si="1"/>
        <v>5.1253132832080196E-2</v>
      </c>
      <c r="BC12" s="2">
        <f t="shared" si="2"/>
        <v>5.8638743455497369E-2</v>
      </c>
      <c r="BD12" s="2">
        <f t="shared" si="3"/>
        <v>4.4471153846153848E-2</v>
      </c>
      <c r="BE12" s="2">
        <f t="shared" si="4"/>
        <v>2.9276315789473685E-2</v>
      </c>
      <c r="BF12" s="13">
        <f t="shared" si="5"/>
        <v>6.4777327935222659E-2</v>
      </c>
      <c r="BG12" s="11"/>
      <c r="BH12" s="6"/>
    </row>
    <row r="13" spans="1:60" x14ac:dyDescent="0.25">
      <c r="A13" s="67"/>
      <c r="B13" s="1" t="s">
        <v>20</v>
      </c>
      <c r="C13" s="9" t="s">
        <v>21</v>
      </c>
      <c r="D13" s="45">
        <f t="shared" si="0"/>
        <v>0.58695652173913049</v>
      </c>
      <c r="E13" s="46"/>
      <c r="F13" s="49">
        <v>1</v>
      </c>
      <c r="G13" s="50">
        <v>0.7</v>
      </c>
      <c r="H13" s="50">
        <v>0.5</v>
      </c>
      <c r="I13" s="50">
        <v>0</v>
      </c>
      <c r="J13" s="50">
        <v>0</v>
      </c>
      <c r="K13" s="50">
        <v>0.7</v>
      </c>
      <c r="L13" s="50">
        <v>0</v>
      </c>
      <c r="M13" s="50">
        <v>0</v>
      </c>
      <c r="N13" s="50">
        <v>0.8</v>
      </c>
      <c r="O13" s="50">
        <v>0</v>
      </c>
      <c r="P13" s="50">
        <v>0.3</v>
      </c>
      <c r="Q13" s="50">
        <v>0.5</v>
      </c>
      <c r="R13" s="50">
        <v>1</v>
      </c>
      <c r="S13" s="50">
        <v>0.1</v>
      </c>
      <c r="T13" s="50">
        <v>1.2</v>
      </c>
      <c r="U13" s="50">
        <v>0</v>
      </c>
      <c r="V13" s="50">
        <v>1</v>
      </c>
      <c r="W13" s="50">
        <v>0</v>
      </c>
      <c r="X13" s="50">
        <v>1</v>
      </c>
      <c r="Y13" s="50">
        <v>1</v>
      </c>
      <c r="Z13" s="50">
        <v>0</v>
      </c>
      <c r="AA13" s="50">
        <v>0</v>
      </c>
      <c r="AB13" s="50">
        <v>1</v>
      </c>
      <c r="AC13" s="50">
        <v>0.5</v>
      </c>
      <c r="AD13" s="50">
        <v>1</v>
      </c>
      <c r="AE13" s="50">
        <v>0</v>
      </c>
      <c r="AF13" s="50">
        <v>1</v>
      </c>
      <c r="AG13" s="50">
        <v>0.6</v>
      </c>
      <c r="AH13" s="50">
        <v>0</v>
      </c>
      <c r="AI13" s="50">
        <v>0</v>
      </c>
      <c r="AJ13" s="50">
        <v>0</v>
      </c>
      <c r="AK13" s="50">
        <v>0.75</v>
      </c>
      <c r="AL13" s="50">
        <v>0</v>
      </c>
      <c r="AM13" s="50">
        <v>0</v>
      </c>
      <c r="AN13" s="50">
        <v>0.75</v>
      </c>
      <c r="AO13" s="50">
        <v>0</v>
      </c>
      <c r="AP13" s="50">
        <v>0</v>
      </c>
      <c r="AQ13" s="50">
        <v>0.8</v>
      </c>
      <c r="AR13" s="50">
        <v>0.5</v>
      </c>
      <c r="AS13" s="50">
        <v>0.8</v>
      </c>
      <c r="AT13" s="50">
        <v>0.5</v>
      </c>
      <c r="AU13" s="50">
        <v>0</v>
      </c>
      <c r="AV13" s="50">
        <v>0.3</v>
      </c>
      <c r="AW13" s="50">
        <v>0</v>
      </c>
      <c r="AX13" s="50">
        <v>0.9</v>
      </c>
      <c r="AY13" s="50">
        <v>0.5</v>
      </c>
      <c r="AZ13" s="41" t="s">
        <v>20</v>
      </c>
      <c r="BA13" s="42" t="s">
        <v>21</v>
      </c>
      <c r="BB13" s="2">
        <f t="shared" si="1"/>
        <v>4.9373433583959896E-2</v>
      </c>
      <c r="BC13" s="2">
        <f t="shared" si="2"/>
        <v>5.3926701570680635E-2</v>
      </c>
      <c r="BD13" s="2">
        <f t="shared" si="3"/>
        <v>4.5192307692307691E-2</v>
      </c>
      <c r="BE13" s="2">
        <f t="shared" si="4"/>
        <v>5.6249999999999994E-2</v>
      </c>
      <c r="BF13" s="13">
        <f t="shared" si="5"/>
        <v>4.51417004048583E-2</v>
      </c>
      <c r="BG13" s="11"/>
      <c r="BH13" s="6"/>
    </row>
    <row r="14" spans="1:60" x14ac:dyDescent="0.25">
      <c r="A14" s="67"/>
      <c r="B14" s="1" t="s">
        <v>22</v>
      </c>
      <c r="C14" s="9" t="s">
        <v>23</v>
      </c>
      <c r="D14" s="45">
        <f t="shared" si="0"/>
        <v>0.5</v>
      </c>
      <c r="E14" s="46"/>
      <c r="F14" s="49">
        <v>0.6</v>
      </c>
      <c r="G14" s="50">
        <v>1</v>
      </c>
      <c r="H14" s="50">
        <v>0</v>
      </c>
      <c r="I14" s="50">
        <v>0.7</v>
      </c>
      <c r="J14" s="50">
        <v>0.4</v>
      </c>
      <c r="K14" s="50">
        <v>0</v>
      </c>
      <c r="L14" s="50">
        <v>0.4</v>
      </c>
      <c r="M14" s="50">
        <v>1</v>
      </c>
      <c r="N14" s="50">
        <v>0.85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0.8</v>
      </c>
      <c r="U14" s="50">
        <v>0</v>
      </c>
      <c r="V14" s="50">
        <v>0</v>
      </c>
      <c r="W14" s="50">
        <v>0</v>
      </c>
      <c r="X14" s="50">
        <v>0</v>
      </c>
      <c r="Y14" s="50">
        <v>0</v>
      </c>
      <c r="Z14" s="50">
        <v>0.8</v>
      </c>
      <c r="AA14" s="50">
        <v>0.8</v>
      </c>
      <c r="AB14" s="50">
        <v>1</v>
      </c>
      <c r="AC14" s="50">
        <v>0.4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0.8</v>
      </c>
      <c r="AJ14" s="50">
        <v>0</v>
      </c>
      <c r="AK14" s="50">
        <v>0</v>
      </c>
      <c r="AL14" s="50">
        <v>0.75</v>
      </c>
      <c r="AM14" s="50">
        <v>0.7</v>
      </c>
      <c r="AN14" s="50">
        <v>0.15</v>
      </c>
      <c r="AO14" s="50">
        <v>0</v>
      </c>
      <c r="AP14" s="50">
        <v>0</v>
      </c>
      <c r="AQ14" s="50">
        <v>0.5</v>
      </c>
      <c r="AR14" s="50">
        <v>0</v>
      </c>
      <c r="AS14" s="50">
        <v>0.5</v>
      </c>
      <c r="AT14" s="50">
        <v>0.2</v>
      </c>
      <c r="AU14" s="50">
        <v>0</v>
      </c>
      <c r="AV14" s="50">
        <v>0.2</v>
      </c>
      <c r="AW14" s="50">
        <v>1.6</v>
      </c>
      <c r="AX14" s="50">
        <v>1.2999999999999998</v>
      </c>
      <c r="AY14" s="50">
        <v>1.5</v>
      </c>
      <c r="AZ14" s="41" t="s">
        <v>22</v>
      </c>
      <c r="BA14" s="42" t="s">
        <v>23</v>
      </c>
      <c r="BB14" s="2">
        <f t="shared" si="1"/>
        <v>4.2481203007518786E-2</v>
      </c>
      <c r="BC14" s="2">
        <f t="shared" si="2"/>
        <v>5.0523560209424084E-2</v>
      </c>
      <c r="BD14" s="2">
        <f t="shared" si="3"/>
        <v>3.5096153846153846E-2</v>
      </c>
      <c r="BE14" s="2">
        <f t="shared" si="4"/>
        <v>5.2302631578947371E-2</v>
      </c>
      <c r="BF14" s="13">
        <f t="shared" si="5"/>
        <v>3.643724696356275E-2</v>
      </c>
      <c r="BG14" s="11"/>
      <c r="BH14" s="6"/>
    </row>
    <row r="15" spans="1:60" x14ac:dyDescent="0.25">
      <c r="A15" s="67"/>
      <c r="B15" s="1" t="s">
        <v>30</v>
      </c>
      <c r="C15" s="9" t="s">
        <v>31</v>
      </c>
      <c r="D15" s="45">
        <f t="shared" si="0"/>
        <v>0.5</v>
      </c>
      <c r="E15" s="46"/>
      <c r="F15" s="49">
        <v>0.4</v>
      </c>
      <c r="G15" s="50">
        <v>0.5</v>
      </c>
      <c r="H15" s="50">
        <v>0.7</v>
      </c>
      <c r="I15" s="50">
        <v>0.7</v>
      </c>
      <c r="J15" s="50">
        <v>0.5</v>
      </c>
      <c r="K15" s="50">
        <v>0.8</v>
      </c>
      <c r="L15" s="50">
        <v>0</v>
      </c>
      <c r="M15" s="50">
        <v>0.5</v>
      </c>
      <c r="N15" s="50">
        <v>0.75</v>
      </c>
      <c r="O15" s="50">
        <v>0.8</v>
      </c>
      <c r="P15" s="50">
        <v>0.5</v>
      </c>
      <c r="Q15" s="50">
        <v>0</v>
      </c>
      <c r="R15" s="50">
        <v>0</v>
      </c>
      <c r="S15" s="50">
        <v>0</v>
      </c>
      <c r="T15" s="50">
        <v>0.75</v>
      </c>
      <c r="U15" s="50">
        <v>0</v>
      </c>
      <c r="V15" s="50">
        <v>0</v>
      </c>
      <c r="W15" s="50">
        <v>0</v>
      </c>
      <c r="X15" s="50">
        <v>0</v>
      </c>
      <c r="Y15" s="50">
        <v>1</v>
      </c>
      <c r="Z15" s="50">
        <v>0</v>
      </c>
      <c r="AA15" s="50">
        <v>0</v>
      </c>
      <c r="AB15" s="50">
        <v>0</v>
      </c>
      <c r="AC15" s="50">
        <v>0.6</v>
      </c>
      <c r="AD15" s="50">
        <v>1</v>
      </c>
      <c r="AE15" s="50">
        <v>0</v>
      </c>
      <c r="AF15" s="50">
        <v>0</v>
      </c>
      <c r="AG15" s="50">
        <v>0.6</v>
      </c>
      <c r="AH15" s="50">
        <v>0.2</v>
      </c>
      <c r="AI15" s="50">
        <v>0</v>
      </c>
      <c r="AJ15" s="50">
        <v>0.6</v>
      </c>
      <c r="AK15" s="50">
        <v>0</v>
      </c>
      <c r="AL15" s="50">
        <v>0</v>
      </c>
      <c r="AM15" s="50">
        <v>0</v>
      </c>
      <c r="AN15" s="50">
        <v>1.4</v>
      </c>
      <c r="AO15" s="50">
        <v>0</v>
      </c>
      <c r="AP15" s="50">
        <v>0</v>
      </c>
      <c r="AQ15" s="50">
        <v>0.5</v>
      </c>
      <c r="AR15" s="50">
        <v>0</v>
      </c>
      <c r="AS15" s="50">
        <v>0</v>
      </c>
      <c r="AT15" s="50">
        <v>0.2</v>
      </c>
      <c r="AU15" s="50">
        <v>0</v>
      </c>
      <c r="AV15" s="50">
        <v>0</v>
      </c>
      <c r="AW15" s="50">
        <v>0.8</v>
      </c>
      <c r="AX15" s="50">
        <v>0.7</v>
      </c>
      <c r="AY15" s="50">
        <v>0.5</v>
      </c>
      <c r="AZ15" s="41" t="s">
        <v>30</v>
      </c>
      <c r="BA15" s="42" t="s">
        <v>31</v>
      </c>
      <c r="BB15" s="2">
        <f t="shared" si="1"/>
        <v>3.7593984962406013E-2</v>
      </c>
      <c r="BC15" s="2">
        <f t="shared" si="2"/>
        <v>4.2931937172774867E-2</v>
      </c>
      <c r="BD15" s="2">
        <f t="shared" si="3"/>
        <v>3.2692307692307694E-2</v>
      </c>
      <c r="BE15" s="2">
        <f t="shared" si="4"/>
        <v>5.921052631578947E-2</v>
      </c>
      <c r="BF15" s="13">
        <f t="shared" si="5"/>
        <v>2.4291497975708502E-2</v>
      </c>
      <c r="BG15" s="11"/>
      <c r="BH15" s="6"/>
    </row>
    <row r="16" spans="1:60" x14ac:dyDescent="0.25">
      <c r="A16" s="67"/>
      <c r="B16" s="1" t="s">
        <v>42</v>
      </c>
      <c r="C16" s="9" t="s">
        <v>43</v>
      </c>
      <c r="D16" s="45">
        <f t="shared" si="0"/>
        <v>0.45652173913043476</v>
      </c>
      <c r="E16" s="46"/>
      <c r="F16" s="49">
        <v>0</v>
      </c>
      <c r="G16" s="50">
        <v>0.6</v>
      </c>
      <c r="H16" s="50">
        <v>0</v>
      </c>
      <c r="I16" s="50">
        <v>0</v>
      </c>
      <c r="J16" s="50">
        <v>0.4</v>
      </c>
      <c r="K16" s="50">
        <v>1.4</v>
      </c>
      <c r="L16" s="50">
        <v>0.6</v>
      </c>
      <c r="M16" s="50">
        <v>0</v>
      </c>
      <c r="N16" s="50">
        <v>0</v>
      </c>
      <c r="O16" s="50">
        <v>1</v>
      </c>
      <c r="P16" s="50">
        <v>0.5</v>
      </c>
      <c r="Q16" s="50">
        <v>0</v>
      </c>
      <c r="R16" s="50">
        <v>0</v>
      </c>
      <c r="S16" s="50">
        <v>1</v>
      </c>
      <c r="T16" s="50">
        <v>0</v>
      </c>
      <c r="U16" s="50">
        <v>0.5</v>
      </c>
      <c r="V16" s="50">
        <v>0</v>
      </c>
      <c r="W16" s="50">
        <v>0.5</v>
      </c>
      <c r="X16" s="50">
        <v>0</v>
      </c>
      <c r="Y16" s="50">
        <v>0.5</v>
      </c>
      <c r="Z16" s="50">
        <v>0</v>
      </c>
      <c r="AA16" s="50">
        <v>0.4</v>
      </c>
      <c r="AB16" s="50">
        <v>0</v>
      </c>
      <c r="AC16" s="50">
        <v>0.5</v>
      </c>
      <c r="AD16" s="50">
        <v>0.3</v>
      </c>
      <c r="AE16" s="50">
        <v>1.9</v>
      </c>
      <c r="AF16" s="50">
        <v>0.2</v>
      </c>
      <c r="AG16" s="50">
        <v>0</v>
      </c>
      <c r="AH16" s="50">
        <v>0.5</v>
      </c>
      <c r="AI16" s="50">
        <v>0</v>
      </c>
      <c r="AJ16" s="50">
        <v>0.5</v>
      </c>
      <c r="AK16" s="50">
        <v>0</v>
      </c>
      <c r="AL16" s="50">
        <v>0.75</v>
      </c>
      <c r="AM16" s="50">
        <v>0.9</v>
      </c>
      <c r="AN16" s="50">
        <v>0</v>
      </c>
      <c r="AO16" s="50">
        <v>0.8</v>
      </c>
      <c r="AP16" s="50">
        <v>0.8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>
        <v>0</v>
      </c>
      <c r="AZ16" s="41" t="s">
        <v>42</v>
      </c>
      <c r="BA16" s="42" t="s">
        <v>43</v>
      </c>
      <c r="BB16" s="2">
        <f t="shared" si="1"/>
        <v>3.6466165413533841E-2</v>
      </c>
      <c r="BC16" s="2">
        <f t="shared" si="2"/>
        <v>3.1413612565445025E-2</v>
      </c>
      <c r="BD16" s="2">
        <f t="shared" si="3"/>
        <v>4.1105769230769237E-2</v>
      </c>
      <c r="BE16" s="2">
        <f t="shared" si="4"/>
        <v>2.9605263157894735E-2</v>
      </c>
      <c r="BF16" s="13">
        <f t="shared" si="5"/>
        <v>4.0688259109311745E-2</v>
      </c>
      <c r="BG16" s="11"/>
      <c r="BH16" s="6"/>
    </row>
    <row r="17" spans="1:60" x14ac:dyDescent="0.25">
      <c r="A17" s="67"/>
      <c r="B17" s="1" t="s">
        <v>28</v>
      </c>
      <c r="C17" s="9" t="s">
        <v>29</v>
      </c>
      <c r="D17" s="45">
        <f t="shared" si="0"/>
        <v>0.47826086956521741</v>
      </c>
      <c r="E17" s="46"/>
      <c r="F17" s="49">
        <v>0</v>
      </c>
      <c r="G17" s="50">
        <v>0.5</v>
      </c>
      <c r="H17" s="50">
        <v>0.5</v>
      </c>
      <c r="I17" s="50">
        <v>0</v>
      </c>
      <c r="J17" s="50">
        <v>0</v>
      </c>
      <c r="K17" s="50">
        <v>0</v>
      </c>
      <c r="L17" s="50">
        <v>0.3</v>
      </c>
      <c r="M17" s="50">
        <v>0.5</v>
      </c>
      <c r="N17" s="50">
        <v>0</v>
      </c>
      <c r="O17" s="50">
        <v>1.2</v>
      </c>
      <c r="P17" s="50">
        <v>0.5</v>
      </c>
      <c r="Q17" s="50">
        <v>0.5</v>
      </c>
      <c r="R17" s="50">
        <v>0.7</v>
      </c>
      <c r="S17" s="50">
        <v>0</v>
      </c>
      <c r="T17" s="50">
        <v>0.5</v>
      </c>
      <c r="U17" s="50">
        <v>0</v>
      </c>
      <c r="V17" s="50">
        <v>0</v>
      </c>
      <c r="W17" s="50">
        <v>0.5</v>
      </c>
      <c r="X17" s="50">
        <v>0.4</v>
      </c>
      <c r="Y17" s="50">
        <v>0</v>
      </c>
      <c r="Z17" s="50">
        <v>0</v>
      </c>
      <c r="AA17" s="50">
        <v>0.6</v>
      </c>
      <c r="AB17" s="50">
        <v>0.5</v>
      </c>
      <c r="AC17" s="50">
        <v>0</v>
      </c>
      <c r="AD17" s="50">
        <v>0</v>
      </c>
      <c r="AE17" s="50">
        <v>1.3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0.8</v>
      </c>
      <c r="AL17" s="50">
        <v>0</v>
      </c>
      <c r="AM17" s="50">
        <v>0</v>
      </c>
      <c r="AN17" s="50">
        <v>0</v>
      </c>
      <c r="AO17" s="50">
        <v>0</v>
      </c>
      <c r="AP17" s="50">
        <v>0.25</v>
      </c>
      <c r="AQ17" s="50">
        <v>0.5</v>
      </c>
      <c r="AR17" s="50">
        <v>0</v>
      </c>
      <c r="AS17" s="50">
        <v>0.7</v>
      </c>
      <c r="AT17" s="50">
        <v>0.4</v>
      </c>
      <c r="AU17" s="50">
        <v>0.25</v>
      </c>
      <c r="AV17" s="50">
        <v>0</v>
      </c>
      <c r="AW17" s="50">
        <v>0.7</v>
      </c>
      <c r="AX17" s="50">
        <v>0.5</v>
      </c>
      <c r="AY17" s="50">
        <v>0</v>
      </c>
      <c r="AZ17" s="41" t="s">
        <v>28</v>
      </c>
      <c r="BA17" s="42" t="s">
        <v>29</v>
      </c>
      <c r="BB17" s="2">
        <f t="shared" si="1"/>
        <v>3.1578947368421054E-2</v>
      </c>
      <c r="BC17" s="2">
        <f t="shared" si="2"/>
        <v>3.3769633507853405E-2</v>
      </c>
      <c r="BD17" s="2">
        <f t="shared" si="3"/>
        <v>2.9567307692307695E-2</v>
      </c>
      <c r="BE17" s="2">
        <f t="shared" si="4"/>
        <v>3.2236842105263161E-2</v>
      </c>
      <c r="BF17" s="13">
        <f t="shared" si="5"/>
        <v>3.1174089068825912E-2</v>
      </c>
      <c r="BG17" s="11"/>
      <c r="BH17" s="6"/>
    </row>
    <row r="18" spans="1:60" ht="31.5" customHeight="1" x14ac:dyDescent="0.25">
      <c r="A18" s="67"/>
      <c r="B18" s="1" t="s">
        <v>44</v>
      </c>
      <c r="C18" s="9" t="s">
        <v>45</v>
      </c>
      <c r="D18" s="45">
        <f t="shared" si="0"/>
        <v>0.58695652173913049</v>
      </c>
      <c r="E18" s="46"/>
      <c r="F18" s="49">
        <v>0</v>
      </c>
      <c r="G18" s="50">
        <v>0.4</v>
      </c>
      <c r="H18" s="50">
        <v>0.5</v>
      </c>
      <c r="I18" s="50">
        <v>0.5</v>
      </c>
      <c r="J18" s="50">
        <v>0</v>
      </c>
      <c r="K18" s="50">
        <v>0</v>
      </c>
      <c r="L18" s="50">
        <v>0.4</v>
      </c>
      <c r="M18" s="50">
        <v>0.5</v>
      </c>
      <c r="N18" s="50">
        <v>0</v>
      </c>
      <c r="O18" s="50">
        <v>0</v>
      </c>
      <c r="P18" s="50">
        <v>0.5</v>
      </c>
      <c r="Q18" s="50">
        <v>0.6</v>
      </c>
      <c r="R18" s="50">
        <v>0</v>
      </c>
      <c r="S18" s="50">
        <v>1</v>
      </c>
      <c r="T18" s="50">
        <v>0</v>
      </c>
      <c r="U18" s="50">
        <v>0.5</v>
      </c>
      <c r="V18" s="50">
        <v>0</v>
      </c>
      <c r="W18" s="50">
        <v>1</v>
      </c>
      <c r="X18" s="50">
        <v>0</v>
      </c>
      <c r="Y18" s="50">
        <v>0.5</v>
      </c>
      <c r="Z18" s="50">
        <v>0</v>
      </c>
      <c r="AA18" s="50">
        <v>0.8</v>
      </c>
      <c r="AB18" s="50">
        <v>0.25</v>
      </c>
      <c r="AC18" s="50">
        <v>0</v>
      </c>
      <c r="AD18" s="50">
        <v>0.3</v>
      </c>
      <c r="AE18" s="50">
        <v>0</v>
      </c>
      <c r="AF18" s="50">
        <v>1</v>
      </c>
      <c r="AG18" s="50">
        <v>0.4</v>
      </c>
      <c r="AH18" s="50">
        <v>0.5</v>
      </c>
      <c r="AI18" s="50">
        <v>0</v>
      </c>
      <c r="AJ18" s="50">
        <v>0.1</v>
      </c>
      <c r="AK18" s="50">
        <v>0</v>
      </c>
      <c r="AL18" s="50">
        <v>0.25</v>
      </c>
      <c r="AM18" s="50">
        <v>0</v>
      </c>
      <c r="AN18" s="50">
        <v>0.2</v>
      </c>
      <c r="AO18" s="50">
        <v>0.3</v>
      </c>
      <c r="AP18" s="50">
        <v>0.2</v>
      </c>
      <c r="AQ18" s="50">
        <v>0.5</v>
      </c>
      <c r="AR18" s="50">
        <v>0</v>
      </c>
      <c r="AS18" s="50">
        <v>0</v>
      </c>
      <c r="AT18" s="50">
        <v>0</v>
      </c>
      <c r="AU18" s="50">
        <v>0.1</v>
      </c>
      <c r="AV18" s="50">
        <v>0.4</v>
      </c>
      <c r="AW18" s="50">
        <v>0.3</v>
      </c>
      <c r="AX18" s="50">
        <v>0.4</v>
      </c>
      <c r="AY18" s="50">
        <v>0</v>
      </c>
      <c r="AZ18" s="41" t="s">
        <v>44</v>
      </c>
      <c r="BA18" s="42" t="s">
        <v>45</v>
      </c>
      <c r="BB18" s="2">
        <f t="shared" si="1"/>
        <v>3.1077694235588975E-2</v>
      </c>
      <c r="BC18" s="2">
        <f t="shared" si="2"/>
        <v>3.2198952879581147E-2</v>
      </c>
      <c r="BD18" s="2">
        <f t="shared" si="3"/>
        <v>3.0048076923076927E-2</v>
      </c>
      <c r="BE18" s="2">
        <f t="shared" si="4"/>
        <v>3.0263157894736846E-2</v>
      </c>
      <c r="BF18" s="13">
        <f t="shared" si="5"/>
        <v>3.1578947368421054E-2</v>
      </c>
      <c r="BG18" s="11"/>
      <c r="BH18" s="6"/>
    </row>
    <row r="19" spans="1:60" x14ac:dyDescent="0.25">
      <c r="A19" s="67"/>
      <c r="B19" s="1" t="s">
        <v>6</v>
      </c>
      <c r="C19" s="9" t="s">
        <v>7</v>
      </c>
      <c r="D19" s="45">
        <f t="shared" si="0"/>
        <v>0.5</v>
      </c>
      <c r="E19" s="46"/>
      <c r="F19" s="49">
        <v>0.5</v>
      </c>
      <c r="G19" s="50">
        <v>0</v>
      </c>
      <c r="H19" s="50">
        <v>0.8</v>
      </c>
      <c r="I19" s="50">
        <v>0</v>
      </c>
      <c r="J19" s="50">
        <v>0.6</v>
      </c>
      <c r="K19" s="50">
        <v>0</v>
      </c>
      <c r="L19" s="50">
        <v>0.2</v>
      </c>
      <c r="M19" s="50">
        <v>0.5</v>
      </c>
      <c r="N19" s="50">
        <v>0.2</v>
      </c>
      <c r="O19" s="50">
        <v>0</v>
      </c>
      <c r="P19" s="50">
        <v>0.7</v>
      </c>
      <c r="Q19" s="50">
        <v>0.2</v>
      </c>
      <c r="R19" s="50">
        <v>0.6</v>
      </c>
      <c r="S19" s="50">
        <v>0</v>
      </c>
      <c r="T19" s="50">
        <v>1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0.15</v>
      </c>
      <c r="AA19" s="50">
        <v>0.4</v>
      </c>
      <c r="AB19" s="50">
        <v>0</v>
      </c>
      <c r="AC19" s="50">
        <v>2.1</v>
      </c>
      <c r="AD19" s="50">
        <v>0.65</v>
      </c>
      <c r="AE19" s="50">
        <v>0</v>
      </c>
      <c r="AF19" s="50">
        <v>0.4</v>
      </c>
      <c r="AG19" s="50">
        <v>0</v>
      </c>
      <c r="AH19" s="50">
        <v>0.2</v>
      </c>
      <c r="AI19" s="50">
        <v>0</v>
      </c>
      <c r="AJ19" s="50">
        <v>0</v>
      </c>
      <c r="AK19" s="50">
        <v>0.4</v>
      </c>
      <c r="AL19" s="50">
        <v>0.4</v>
      </c>
      <c r="AM19" s="50">
        <v>0.05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0.3</v>
      </c>
      <c r="AW19" s="50">
        <v>0.5</v>
      </c>
      <c r="AX19" s="50">
        <v>0.7</v>
      </c>
      <c r="AY19" s="50">
        <v>0.5</v>
      </c>
      <c r="AZ19" s="41" t="s">
        <v>6</v>
      </c>
      <c r="BA19" s="42" t="s">
        <v>7</v>
      </c>
      <c r="BB19" s="2">
        <f t="shared" si="1"/>
        <v>3.0200501253132839E-2</v>
      </c>
      <c r="BC19" s="2">
        <f t="shared" si="2"/>
        <v>3.2984293193717283E-2</v>
      </c>
      <c r="BD19" s="2">
        <f t="shared" si="3"/>
        <v>2.7644230769230768E-2</v>
      </c>
      <c r="BE19" s="2">
        <f t="shared" si="4"/>
        <v>3.5526315789473684E-2</v>
      </c>
      <c r="BF19" s="13">
        <f t="shared" si="5"/>
        <v>2.6923076923076928E-2</v>
      </c>
      <c r="BG19" s="11"/>
      <c r="BH19" s="6"/>
    </row>
    <row r="20" spans="1:60" x14ac:dyDescent="0.25">
      <c r="A20" s="67"/>
      <c r="B20" s="1" t="s">
        <v>0</v>
      </c>
      <c r="C20" s="9" t="s">
        <v>1</v>
      </c>
      <c r="D20" s="45">
        <f t="shared" si="0"/>
        <v>0.47826086956521741</v>
      </c>
      <c r="E20" s="46"/>
      <c r="F20" s="49">
        <v>0</v>
      </c>
      <c r="G20" s="50">
        <v>0</v>
      </c>
      <c r="H20" s="50">
        <v>0</v>
      </c>
      <c r="I20" s="50">
        <v>0</v>
      </c>
      <c r="J20" s="50">
        <v>1</v>
      </c>
      <c r="K20" s="50">
        <v>0</v>
      </c>
      <c r="L20" s="50">
        <v>0.4</v>
      </c>
      <c r="M20" s="50">
        <v>0.2</v>
      </c>
      <c r="N20" s="50">
        <v>0.15</v>
      </c>
      <c r="O20" s="50">
        <v>0</v>
      </c>
      <c r="P20" s="50">
        <v>0.5</v>
      </c>
      <c r="Q20" s="50">
        <v>0</v>
      </c>
      <c r="R20" s="50">
        <v>0</v>
      </c>
      <c r="S20" s="50">
        <v>1</v>
      </c>
      <c r="T20" s="50">
        <v>0</v>
      </c>
      <c r="U20" s="50">
        <v>0</v>
      </c>
      <c r="V20" s="50">
        <v>0.2</v>
      </c>
      <c r="W20" s="50">
        <v>0.5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0.3</v>
      </c>
      <c r="AD20" s="50">
        <v>0.4</v>
      </c>
      <c r="AE20" s="50">
        <v>0</v>
      </c>
      <c r="AF20" s="50">
        <v>0</v>
      </c>
      <c r="AG20" s="50">
        <v>0.5</v>
      </c>
      <c r="AH20" s="50">
        <v>0.8</v>
      </c>
      <c r="AI20" s="50">
        <v>0</v>
      </c>
      <c r="AJ20" s="50">
        <v>0.2</v>
      </c>
      <c r="AK20" s="50">
        <v>0.3</v>
      </c>
      <c r="AL20" s="50">
        <v>0.25</v>
      </c>
      <c r="AM20" s="50">
        <v>0</v>
      </c>
      <c r="AN20" s="50">
        <v>0.4</v>
      </c>
      <c r="AO20" s="50">
        <v>0</v>
      </c>
      <c r="AP20" s="50">
        <v>0.8</v>
      </c>
      <c r="AQ20" s="50">
        <v>0.5</v>
      </c>
      <c r="AR20" s="50">
        <v>2</v>
      </c>
      <c r="AS20" s="50">
        <v>0.2</v>
      </c>
      <c r="AT20" s="50">
        <v>0</v>
      </c>
      <c r="AU20" s="50">
        <v>0</v>
      </c>
      <c r="AV20" s="50">
        <v>0</v>
      </c>
      <c r="AW20" s="50">
        <v>0.5</v>
      </c>
      <c r="AX20" s="50">
        <v>0.2</v>
      </c>
      <c r="AY20" s="50">
        <v>0</v>
      </c>
      <c r="AZ20" s="41" t="s">
        <v>0</v>
      </c>
      <c r="BA20" s="42" t="s">
        <v>1</v>
      </c>
      <c r="BB20" s="2">
        <f t="shared" si="1"/>
        <v>2.8320802005012528E-2</v>
      </c>
      <c r="BC20" s="2">
        <f t="shared" si="2"/>
        <v>1.806282722513089E-2</v>
      </c>
      <c r="BD20" s="2">
        <f t="shared" si="3"/>
        <v>3.774038461538462E-2</v>
      </c>
      <c r="BE20" s="2">
        <f t="shared" si="4"/>
        <v>2.6973684210526313E-2</v>
      </c>
      <c r="BF20" s="13">
        <f t="shared" si="5"/>
        <v>2.9149797570850199E-2</v>
      </c>
      <c r="BG20" s="11"/>
      <c r="BH20" s="6"/>
    </row>
    <row r="21" spans="1:60" ht="27.6" x14ac:dyDescent="0.25">
      <c r="A21" s="67"/>
      <c r="B21" s="1" t="s">
        <v>18</v>
      </c>
      <c r="C21" s="9" t="s">
        <v>19</v>
      </c>
      <c r="D21" s="45">
        <f t="shared" si="0"/>
        <v>0.47826086956521741</v>
      </c>
      <c r="E21" s="46"/>
      <c r="F21" s="49">
        <v>0</v>
      </c>
      <c r="G21" s="50">
        <v>0.3</v>
      </c>
      <c r="H21" s="50">
        <v>0</v>
      </c>
      <c r="I21" s="50">
        <v>0</v>
      </c>
      <c r="J21" s="50">
        <v>0</v>
      </c>
      <c r="K21" s="50">
        <v>0</v>
      </c>
      <c r="L21" s="50">
        <v>0.8</v>
      </c>
      <c r="M21" s="50">
        <v>0.5</v>
      </c>
      <c r="N21" s="50">
        <v>0.5</v>
      </c>
      <c r="O21" s="50">
        <v>0</v>
      </c>
      <c r="P21" s="50">
        <v>0</v>
      </c>
      <c r="Q21" s="50">
        <v>0.4</v>
      </c>
      <c r="R21" s="50">
        <v>1</v>
      </c>
      <c r="S21" s="50">
        <v>0</v>
      </c>
      <c r="T21" s="50">
        <v>0.8</v>
      </c>
      <c r="U21" s="50">
        <v>0.6</v>
      </c>
      <c r="V21" s="50">
        <v>0.3</v>
      </c>
      <c r="W21" s="50">
        <v>0.5</v>
      </c>
      <c r="X21" s="50">
        <v>0</v>
      </c>
      <c r="Y21" s="50">
        <v>0</v>
      </c>
      <c r="Z21" s="50">
        <v>0</v>
      </c>
      <c r="AA21" s="50">
        <v>0</v>
      </c>
      <c r="AB21" s="50">
        <v>0.3</v>
      </c>
      <c r="AC21" s="50">
        <v>0.5</v>
      </c>
      <c r="AD21" s="50">
        <v>0</v>
      </c>
      <c r="AE21" s="50">
        <v>0</v>
      </c>
      <c r="AF21" s="50">
        <v>0</v>
      </c>
      <c r="AG21" s="50">
        <v>0.4</v>
      </c>
      <c r="AH21" s="50">
        <v>0.75</v>
      </c>
      <c r="AI21" s="50">
        <v>0</v>
      </c>
      <c r="AJ21" s="50">
        <v>0.7</v>
      </c>
      <c r="AK21" s="50">
        <v>0.25</v>
      </c>
      <c r="AL21" s="50">
        <v>0</v>
      </c>
      <c r="AM21" s="50">
        <v>0.1</v>
      </c>
      <c r="AN21" s="50">
        <v>0</v>
      </c>
      <c r="AO21" s="50">
        <v>0</v>
      </c>
      <c r="AP21" s="50">
        <v>0.5</v>
      </c>
      <c r="AQ21" s="50">
        <v>0</v>
      </c>
      <c r="AR21" s="50">
        <v>1</v>
      </c>
      <c r="AS21" s="50">
        <v>0</v>
      </c>
      <c r="AT21" s="50">
        <v>0</v>
      </c>
      <c r="AU21" s="50">
        <v>0.2</v>
      </c>
      <c r="AV21" s="50">
        <v>0.4</v>
      </c>
      <c r="AW21" s="50">
        <v>0.5</v>
      </c>
      <c r="AX21" s="50">
        <v>0</v>
      </c>
      <c r="AY21" s="50">
        <v>0</v>
      </c>
      <c r="AZ21" s="41" t="s">
        <v>18</v>
      </c>
      <c r="BA21" s="42" t="s">
        <v>19</v>
      </c>
      <c r="BB21" s="2">
        <f t="shared" si="1"/>
        <v>2.8320802005012528E-2</v>
      </c>
      <c r="BC21" s="2">
        <f t="shared" si="2"/>
        <v>3.0890052356020943E-2</v>
      </c>
      <c r="BD21" s="2">
        <f t="shared" si="3"/>
        <v>2.5961538461538463E-2</v>
      </c>
      <c r="BE21" s="2">
        <f t="shared" si="4"/>
        <v>3.0263157894736846E-2</v>
      </c>
      <c r="BF21" s="13">
        <f t="shared" si="5"/>
        <v>2.7125506072874495E-2</v>
      </c>
      <c r="BG21" s="11"/>
      <c r="BH21" s="6"/>
    </row>
    <row r="22" spans="1:60" ht="27.6" x14ac:dyDescent="0.25">
      <c r="A22" s="67"/>
      <c r="B22" s="1" t="s">
        <v>16</v>
      </c>
      <c r="C22" s="9" t="s">
        <v>17</v>
      </c>
      <c r="D22" s="45">
        <f t="shared" si="0"/>
        <v>0.36956521739130432</v>
      </c>
      <c r="E22" s="46"/>
      <c r="F22" s="49">
        <v>0</v>
      </c>
      <c r="G22" s="50">
        <v>0</v>
      </c>
      <c r="H22" s="50">
        <v>1</v>
      </c>
      <c r="I22" s="50">
        <v>0</v>
      </c>
      <c r="J22" s="50">
        <v>0.6</v>
      </c>
      <c r="K22" s="50">
        <v>0.3</v>
      </c>
      <c r="L22" s="50">
        <v>0</v>
      </c>
      <c r="M22" s="50">
        <v>0</v>
      </c>
      <c r="N22" s="50">
        <v>0</v>
      </c>
      <c r="O22" s="50">
        <v>0</v>
      </c>
      <c r="P22" s="50">
        <v>0.5</v>
      </c>
      <c r="Q22" s="50">
        <v>0</v>
      </c>
      <c r="R22" s="50">
        <v>0</v>
      </c>
      <c r="S22" s="50">
        <v>0.9</v>
      </c>
      <c r="T22" s="50">
        <v>0.8</v>
      </c>
      <c r="U22" s="50">
        <v>0.4</v>
      </c>
      <c r="V22" s="50">
        <v>0</v>
      </c>
      <c r="W22" s="50">
        <v>0.5</v>
      </c>
      <c r="X22" s="50">
        <v>0</v>
      </c>
      <c r="Y22" s="50">
        <v>0</v>
      </c>
      <c r="Z22" s="50">
        <v>0.5</v>
      </c>
      <c r="AA22" s="50">
        <v>0</v>
      </c>
      <c r="AB22" s="50">
        <v>1</v>
      </c>
      <c r="AC22" s="50">
        <v>0.5</v>
      </c>
      <c r="AD22" s="50">
        <v>0.35</v>
      </c>
      <c r="AE22" s="50">
        <v>0</v>
      </c>
      <c r="AF22" s="50">
        <v>0</v>
      </c>
      <c r="AG22" s="50">
        <v>0</v>
      </c>
      <c r="AH22" s="50">
        <v>0</v>
      </c>
      <c r="AI22" s="50">
        <v>0.5</v>
      </c>
      <c r="AJ22" s="50">
        <v>0.3</v>
      </c>
      <c r="AK22" s="50">
        <v>0.4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0.5</v>
      </c>
      <c r="AS22" s="50">
        <v>0</v>
      </c>
      <c r="AT22" s="50">
        <v>0</v>
      </c>
      <c r="AU22" s="50">
        <v>0</v>
      </c>
      <c r="AV22" s="50">
        <v>0.60000000000000009</v>
      </c>
      <c r="AW22" s="50">
        <v>0</v>
      </c>
      <c r="AX22" s="50">
        <v>0</v>
      </c>
      <c r="AY22" s="50">
        <v>0</v>
      </c>
      <c r="AZ22" s="41" t="s">
        <v>16</v>
      </c>
      <c r="BA22" s="42" t="s">
        <v>17</v>
      </c>
      <c r="BB22" s="2">
        <f t="shared" si="1"/>
        <v>2.4185463659147869E-2</v>
      </c>
      <c r="BC22" s="2">
        <f t="shared" si="2"/>
        <v>2.2251308900523559E-2</v>
      </c>
      <c r="BD22" s="2">
        <f t="shared" si="3"/>
        <v>2.5961538461538463E-2</v>
      </c>
      <c r="BE22" s="2">
        <f t="shared" si="4"/>
        <v>2.5000000000000001E-2</v>
      </c>
      <c r="BF22" s="13">
        <f t="shared" si="5"/>
        <v>2.3684210526315787E-2</v>
      </c>
      <c r="BG22" s="11"/>
      <c r="BH22" s="6"/>
    </row>
    <row r="23" spans="1:60" x14ac:dyDescent="0.25">
      <c r="A23" s="67"/>
      <c r="B23" s="1" t="s">
        <v>12</v>
      </c>
      <c r="C23" s="9" t="s">
        <v>13</v>
      </c>
      <c r="D23" s="45">
        <f t="shared" si="0"/>
        <v>0.36956521739130432</v>
      </c>
      <c r="E23" s="46"/>
      <c r="F23" s="49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0.3</v>
      </c>
      <c r="L23" s="50">
        <v>0</v>
      </c>
      <c r="M23" s="50">
        <v>0</v>
      </c>
      <c r="N23" s="50">
        <v>0</v>
      </c>
      <c r="O23" s="50">
        <v>0.2</v>
      </c>
      <c r="P23" s="50">
        <v>0</v>
      </c>
      <c r="Q23" s="50">
        <v>0</v>
      </c>
      <c r="R23" s="50">
        <v>0</v>
      </c>
      <c r="S23" s="50">
        <v>0</v>
      </c>
      <c r="T23" s="50">
        <v>0.3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0.4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0.5</v>
      </c>
      <c r="AG23" s="50">
        <v>0</v>
      </c>
      <c r="AH23" s="50">
        <v>0.7</v>
      </c>
      <c r="AI23" s="50">
        <v>0.5</v>
      </c>
      <c r="AJ23" s="50">
        <v>0</v>
      </c>
      <c r="AK23" s="50">
        <v>0</v>
      </c>
      <c r="AL23" s="50">
        <v>0</v>
      </c>
      <c r="AM23" s="50">
        <v>0.8</v>
      </c>
      <c r="AN23" s="50">
        <v>0.6</v>
      </c>
      <c r="AO23" s="50">
        <v>0.3</v>
      </c>
      <c r="AP23" s="50">
        <v>1.1000000000000001</v>
      </c>
      <c r="AQ23" s="50">
        <v>0</v>
      </c>
      <c r="AR23" s="50">
        <v>1</v>
      </c>
      <c r="AS23" s="50">
        <v>0</v>
      </c>
      <c r="AT23" s="50">
        <v>0.4</v>
      </c>
      <c r="AU23" s="50">
        <v>0.4</v>
      </c>
      <c r="AV23" s="50">
        <v>0.6</v>
      </c>
      <c r="AW23" s="50">
        <v>0</v>
      </c>
      <c r="AX23" s="50">
        <v>0.8</v>
      </c>
      <c r="AY23" s="50">
        <v>0.5</v>
      </c>
      <c r="AZ23" s="41" t="s">
        <v>12</v>
      </c>
      <c r="BA23" s="42" t="s">
        <v>13</v>
      </c>
      <c r="BB23" s="2">
        <f t="shared" si="1"/>
        <v>2.3558897243107769E-2</v>
      </c>
      <c r="BC23" s="2">
        <f t="shared" si="2"/>
        <v>1.3612565445026179E-2</v>
      </c>
      <c r="BD23" s="2">
        <f t="shared" si="3"/>
        <v>3.2692307692307694E-2</v>
      </c>
      <c r="BE23" s="2">
        <f t="shared" si="4"/>
        <v>1.8421052631578946E-2</v>
      </c>
      <c r="BF23" s="13">
        <f t="shared" si="5"/>
        <v>2.672064777327935E-2</v>
      </c>
      <c r="BG23" s="11"/>
      <c r="BH23" s="6"/>
    </row>
    <row r="24" spans="1:60" x14ac:dyDescent="0.25">
      <c r="A24" s="67"/>
      <c r="B24" s="1" t="s">
        <v>32</v>
      </c>
      <c r="C24" s="9" t="s">
        <v>33</v>
      </c>
      <c r="D24" s="45">
        <f t="shared" si="0"/>
        <v>0.41304347826086957</v>
      </c>
      <c r="E24" s="46"/>
      <c r="F24" s="49">
        <v>0</v>
      </c>
      <c r="G24" s="50">
        <v>0</v>
      </c>
      <c r="H24" s="50">
        <v>0.5</v>
      </c>
      <c r="I24" s="50">
        <v>0</v>
      </c>
      <c r="J24" s="50">
        <v>0</v>
      </c>
      <c r="K24" s="50">
        <v>0</v>
      </c>
      <c r="L24" s="50">
        <v>0.2</v>
      </c>
      <c r="M24" s="50">
        <v>0.5</v>
      </c>
      <c r="N24" s="50">
        <v>0.4</v>
      </c>
      <c r="O24" s="50">
        <v>0</v>
      </c>
      <c r="P24" s="50">
        <v>0.5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0.5</v>
      </c>
      <c r="X24" s="50">
        <v>0</v>
      </c>
      <c r="Y24" s="50">
        <v>0.5</v>
      </c>
      <c r="Z24" s="50">
        <v>0.4</v>
      </c>
      <c r="AA24" s="50">
        <v>0</v>
      </c>
      <c r="AB24" s="50">
        <v>0</v>
      </c>
      <c r="AC24" s="50">
        <v>0.3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0.25</v>
      </c>
      <c r="AM24" s="50">
        <v>0.9</v>
      </c>
      <c r="AN24" s="50">
        <v>0.25</v>
      </c>
      <c r="AO24" s="50">
        <v>0</v>
      </c>
      <c r="AP24" s="50">
        <v>0.5</v>
      </c>
      <c r="AQ24" s="50">
        <v>0</v>
      </c>
      <c r="AR24" s="50">
        <v>0</v>
      </c>
      <c r="AS24" s="50">
        <v>0.2</v>
      </c>
      <c r="AT24" s="50">
        <v>0.5</v>
      </c>
      <c r="AU24" s="50">
        <v>0</v>
      </c>
      <c r="AV24" s="50">
        <v>0.7</v>
      </c>
      <c r="AW24" s="50">
        <v>1</v>
      </c>
      <c r="AX24" s="50">
        <v>0.1</v>
      </c>
      <c r="AY24" s="50">
        <v>0.5</v>
      </c>
      <c r="AZ24" s="41" t="s">
        <v>32</v>
      </c>
      <c r="BA24" s="42" t="s">
        <v>33</v>
      </c>
      <c r="BB24" s="2">
        <f t="shared" si="1"/>
        <v>2.1804511278195493E-2</v>
      </c>
      <c r="BC24" s="2">
        <f t="shared" si="2"/>
        <v>1.7277486910994764E-2</v>
      </c>
      <c r="BD24" s="2">
        <f t="shared" si="3"/>
        <v>2.596153846153846E-2</v>
      </c>
      <c r="BE24" s="2">
        <f t="shared" si="4"/>
        <v>2.9276315789473685E-2</v>
      </c>
      <c r="BF24" s="13">
        <f t="shared" si="5"/>
        <v>1.7206477732793522E-2</v>
      </c>
      <c r="BG24" s="11"/>
      <c r="BH24" s="6"/>
    </row>
    <row r="25" spans="1:60" x14ac:dyDescent="0.25">
      <c r="A25" s="67"/>
      <c r="B25" s="1" t="s">
        <v>34</v>
      </c>
      <c r="C25" s="9" t="s">
        <v>35</v>
      </c>
      <c r="D25" s="45">
        <f t="shared" si="0"/>
        <v>0.32608695652173914</v>
      </c>
      <c r="E25" s="46"/>
      <c r="F25" s="49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0.5</v>
      </c>
      <c r="Q25" s="50">
        <v>0.4</v>
      </c>
      <c r="R25" s="50">
        <v>1</v>
      </c>
      <c r="S25" s="50">
        <v>1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0.5</v>
      </c>
      <c r="Z25" s="50">
        <v>0</v>
      </c>
      <c r="AA25" s="50">
        <v>0.6</v>
      </c>
      <c r="AB25" s="50">
        <v>0</v>
      </c>
      <c r="AC25" s="50">
        <v>0.5</v>
      </c>
      <c r="AD25" s="50">
        <v>0</v>
      </c>
      <c r="AE25" s="50">
        <v>0</v>
      </c>
      <c r="AF25" s="50">
        <v>0</v>
      </c>
      <c r="AG25" s="50">
        <v>0</v>
      </c>
      <c r="AH25" s="50">
        <v>0.25</v>
      </c>
      <c r="AI25" s="50">
        <v>0</v>
      </c>
      <c r="AJ25" s="50">
        <v>0.2</v>
      </c>
      <c r="AK25" s="50">
        <v>0.3</v>
      </c>
      <c r="AL25" s="50">
        <v>0</v>
      </c>
      <c r="AM25" s="50">
        <v>0</v>
      </c>
      <c r="AN25" s="50">
        <v>1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0.8</v>
      </c>
      <c r="AU25" s="50">
        <v>0.2</v>
      </c>
      <c r="AV25" s="50">
        <v>0.2</v>
      </c>
      <c r="AW25" s="50">
        <v>0</v>
      </c>
      <c r="AX25" s="50">
        <v>1.1000000000000001</v>
      </c>
      <c r="AY25" s="50">
        <v>0</v>
      </c>
      <c r="AZ25" s="41" t="s">
        <v>34</v>
      </c>
      <c r="BA25" s="42" t="s">
        <v>35</v>
      </c>
      <c r="BB25" s="2">
        <f t="shared" si="1"/>
        <v>2.1428571428571429E-2</v>
      </c>
      <c r="BC25" s="2">
        <f t="shared" si="2"/>
        <v>9.947643979057591E-3</v>
      </c>
      <c r="BD25" s="2">
        <f t="shared" si="3"/>
        <v>3.1971153846153851E-2</v>
      </c>
      <c r="BE25" s="2">
        <f t="shared" si="4"/>
        <v>2.9605263157894735E-2</v>
      </c>
      <c r="BF25" s="13">
        <f t="shared" si="5"/>
        <v>1.6396761133603239E-2</v>
      </c>
      <c r="BG25" s="11"/>
      <c r="BH25" s="6"/>
    </row>
    <row r="26" spans="1:60" ht="27.6" x14ac:dyDescent="0.25">
      <c r="A26" s="67"/>
      <c r="B26" s="1" t="s">
        <v>14</v>
      </c>
      <c r="C26" s="9" t="s">
        <v>15</v>
      </c>
      <c r="D26" s="45">
        <f t="shared" si="0"/>
        <v>0.28260869565217389</v>
      </c>
      <c r="E26" s="46"/>
      <c r="F26" s="49">
        <v>0</v>
      </c>
      <c r="G26" s="50">
        <v>0</v>
      </c>
      <c r="H26" s="50">
        <v>0</v>
      </c>
      <c r="I26" s="50">
        <v>0</v>
      </c>
      <c r="J26" s="50">
        <v>0.4</v>
      </c>
      <c r="K26" s="50">
        <v>0</v>
      </c>
      <c r="L26" s="50">
        <v>0.2</v>
      </c>
      <c r="M26" s="50">
        <v>0</v>
      </c>
      <c r="N26" s="50">
        <v>0</v>
      </c>
      <c r="O26" s="50">
        <v>0</v>
      </c>
      <c r="P26" s="50">
        <v>0.5</v>
      </c>
      <c r="Q26" s="50">
        <v>0</v>
      </c>
      <c r="R26" s="50">
        <v>0</v>
      </c>
      <c r="S26" s="50">
        <v>1</v>
      </c>
      <c r="T26" s="50">
        <v>0</v>
      </c>
      <c r="U26" s="50">
        <v>0</v>
      </c>
      <c r="V26" s="50">
        <v>0</v>
      </c>
      <c r="W26" s="50">
        <v>0.5</v>
      </c>
      <c r="X26" s="50">
        <v>0</v>
      </c>
      <c r="Y26" s="50">
        <v>0</v>
      </c>
      <c r="Z26" s="50">
        <v>0.5</v>
      </c>
      <c r="AA26" s="50">
        <v>0</v>
      </c>
      <c r="AB26" s="50">
        <v>0</v>
      </c>
      <c r="AC26" s="50">
        <v>1.1000000000000001</v>
      </c>
      <c r="AD26" s="50">
        <v>0.65</v>
      </c>
      <c r="AE26" s="50">
        <v>0.7</v>
      </c>
      <c r="AF26" s="50">
        <v>0</v>
      </c>
      <c r="AG26" s="50">
        <v>0</v>
      </c>
      <c r="AH26" s="50">
        <v>0.25</v>
      </c>
      <c r="AI26" s="50">
        <v>0.5</v>
      </c>
      <c r="AJ26" s="50">
        <v>0</v>
      </c>
      <c r="AK26" s="50">
        <v>0.6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0.8</v>
      </c>
      <c r="AW26" s="50">
        <v>0</v>
      </c>
      <c r="AX26" s="50">
        <v>0</v>
      </c>
      <c r="AY26" s="50">
        <v>0</v>
      </c>
      <c r="AZ26" s="41" t="s">
        <v>14</v>
      </c>
      <c r="BA26" s="42" t="s">
        <v>15</v>
      </c>
      <c r="BB26" s="2">
        <f t="shared" si="1"/>
        <v>1.9298245614035089E-2</v>
      </c>
      <c r="BC26" s="2">
        <f t="shared" si="2"/>
        <v>1.544502617801047E-2</v>
      </c>
      <c r="BD26" s="2">
        <f t="shared" si="3"/>
        <v>2.283653846153846E-2</v>
      </c>
      <c r="BE26" s="2">
        <f t="shared" si="4"/>
        <v>1.578947368421053E-2</v>
      </c>
      <c r="BF26" s="13">
        <f t="shared" si="5"/>
        <v>2.1457489878542509E-2</v>
      </c>
      <c r="BG26" s="11"/>
      <c r="BH26" s="6"/>
    </row>
    <row r="27" spans="1:60" x14ac:dyDescent="0.25">
      <c r="A27" s="67"/>
      <c r="B27" s="1" t="s">
        <v>52</v>
      </c>
      <c r="C27" s="57" t="s">
        <v>53</v>
      </c>
      <c r="D27" s="45">
        <f t="shared" si="0"/>
        <v>0.21739130434782608</v>
      </c>
      <c r="E27" s="46"/>
      <c r="F27" s="49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0.75</v>
      </c>
      <c r="O27" s="50">
        <v>0</v>
      </c>
      <c r="P27" s="50">
        <v>0</v>
      </c>
      <c r="Q27" s="50">
        <v>0.6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1</v>
      </c>
      <c r="AF27" s="50">
        <v>1</v>
      </c>
      <c r="AG27" s="50">
        <v>0</v>
      </c>
      <c r="AH27" s="50">
        <v>0.7</v>
      </c>
      <c r="AI27" s="50">
        <v>0.7</v>
      </c>
      <c r="AJ27" s="50">
        <v>0.8</v>
      </c>
      <c r="AK27" s="50">
        <v>0</v>
      </c>
      <c r="AL27" s="50">
        <v>0</v>
      </c>
      <c r="AM27" s="50">
        <v>0.3</v>
      </c>
      <c r="AN27" s="50">
        <v>0</v>
      </c>
      <c r="AO27" s="50">
        <v>0</v>
      </c>
      <c r="AP27" s="50">
        <v>0</v>
      </c>
      <c r="AQ27" s="50">
        <v>0.5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0.2</v>
      </c>
      <c r="AX27" s="50">
        <v>0</v>
      </c>
      <c r="AY27" s="50">
        <v>0</v>
      </c>
      <c r="AZ27" s="41" t="s">
        <v>52</v>
      </c>
      <c r="BA27" s="59" t="s">
        <v>53</v>
      </c>
      <c r="BB27" s="2">
        <f t="shared" si="1"/>
        <v>1.6416040100250627E-2</v>
      </c>
      <c r="BC27" s="2">
        <f t="shared" si="2"/>
        <v>2.0157068062827226E-2</v>
      </c>
      <c r="BD27" s="2">
        <f t="shared" si="3"/>
        <v>1.298076923076923E-2</v>
      </c>
      <c r="BE27" s="2">
        <f t="shared" si="4"/>
        <v>1.118421052631579E-2</v>
      </c>
      <c r="BF27" s="13">
        <f t="shared" si="5"/>
        <v>1.963562753036437E-2</v>
      </c>
      <c r="BG27" s="11"/>
      <c r="BH27" s="6"/>
    </row>
    <row r="28" spans="1:60" x14ac:dyDescent="0.25">
      <c r="A28" s="67"/>
      <c r="B28" s="1" t="s">
        <v>36</v>
      </c>
      <c r="C28" s="9" t="s">
        <v>37</v>
      </c>
      <c r="D28" s="45">
        <f t="shared" si="0"/>
        <v>0.32608695652173914</v>
      </c>
      <c r="E28" s="46"/>
      <c r="F28" s="49">
        <v>0.5</v>
      </c>
      <c r="G28" s="50">
        <v>0</v>
      </c>
      <c r="H28" s="50">
        <v>0.5</v>
      </c>
      <c r="I28" s="50">
        <v>0</v>
      </c>
      <c r="J28" s="50">
        <v>0</v>
      </c>
      <c r="K28" s="50">
        <v>0.35</v>
      </c>
      <c r="L28" s="50">
        <v>0</v>
      </c>
      <c r="M28" s="50">
        <v>0</v>
      </c>
      <c r="N28" s="50">
        <v>0.25</v>
      </c>
      <c r="O28" s="50">
        <v>0</v>
      </c>
      <c r="P28" s="50">
        <v>0.5</v>
      </c>
      <c r="Q28" s="50">
        <v>0.5</v>
      </c>
      <c r="R28" s="50">
        <v>0</v>
      </c>
      <c r="S28" s="50">
        <v>0.4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0.30000000000000004</v>
      </c>
      <c r="AA28" s="50">
        <v>0.4</v>
      </c>
      <c r="AB28" s="50">
        <v>1</v>
      </c>
      <c r="AC28" s="50">
        <v>0</v>
      </c>
      <c r="AD28" s="50">
        <v>0.45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0</v>
      </c>
      <c r="AK28" s="50">
        <v>0.2</v>
      </c>
      <c r="AL28" s="50">
        <v>0</v>
      </c>
      <c r="AM28" s="50">
        <v>0</v>
      </c>
      <c r="AN28" s="50">
        <v>0.6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0.1</v>
      </c>
      <c r="AV28" s="50">
        <v>0</v>
      </c>
      <c r="AW28" s="50">
        <v>0.2</v>
      </c>
      <c r="AX28" s="50">
        <v>0</v>
      </c>
      <c r="AY28" s="50">
        <v>0</v>
      </c>
      <c r="AZ28" s="41" t="s">
        <v>36</v>
      </c>
      <c r="BA28" s="42" t="s">
        <v>37</v>
      </c>
      <c r="BB28" s="2">
        <f t="shared" si="1"/>
        <v>1.5664160401002505E-2</v>
      </c>
      <c r="BC28" s="2">
        <f t="shared" si="2"/>
        <v>1.8586387434554978E-2</v>
      </c>
      <c r="BD28" s="2">
        <f t="shared" si="3"/>
        <v>1.2980769230769231E-2</v>
      </c>
      <c r="BE28" s="2">
        <f t="shared" si="4"/>
        <v>1.7434210526315792E-2</v>
      </c>
      <c r="BF28" s="13">
        <f t="shared" si="5"/>
        <v>1.4574898785425103E-2</v>
      </c>
      <c r="BG28" s="11"/>
      <c r="BH28" s="6"/>
    </row>
    <row r="29" spans="1:60" x14ac:dyDescent="0.25">
      <c r="A29" s="67"/>
      <c r="B29" s="1" t="s">
        <v>38</v>
      </c>
      <c r="C29" s="9" t="s">
        <v>39</v>
      </c>
      <c r="D29" s="45">
        <f t="shared" si="0"/>
        <v>0.21739130434782608</v>
      </c>
      <c r="E29" s="46"/>
      <c r="F29" s="49">
        <v>0.7</v>
      </c>
      <c r="G29" s="50">
        <v>0</v>
      </c>
      <c r="H29" s="50">
        <v>0.7</v>
      </c>
      <c r="I29" s="50">
        <v>0.5</v>
      </c>
      <c r="J29" s="50">
        <v>0</v>
      </c>
      <c r="K29" s="50">
        <v>0.8</v>
      </c>
      <c r="L29" s="50">
        <v>0</v>
      </c>
      <c r="M29" s="50">
        <v>0.5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0.8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0.55000000000000004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0.7</v>
      </c>
      <c r="AL29" s="50">
        <v>0</v>
      </c>
      <c r="AM29" s="50">
        <v>0</v>
      </c>
      <c r="AN29" s="50">
        <v>0.4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0.2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41" t="s">
        <v>38</v>
      </c>
      <c r="BA29" s="42" t="s">
        <v>39</v>
      </c>
      <c r="BB29" s="2">
        <f t="shared" si="1"/>
        <v>1.4661654135338348E-2</v>
      </c>
      <c r="BC29" s="2">
        <f t="shared" si="2"/>
        <v>7.0680628272251312E-3</v>
      </c>
      <c r="BD29" s="2">
        <f t="shared" si="3"/>
        <v>2.1634615384615388E-2</v>
      </c>
      <c r="BE29" s="2">
        <f t="shared" si="4"/>
        <v>2.0394736842105264E-2</v>
      </c>
      <c r="BF29" s="13">
        <f t="shared" si="5"/>
        <v>1.1133603238866396E-2</v>
      </c>
      <c r="BG29" s="11"/>
      <c r="BH29" s="6"/>
    </row>
    <row r="30" spans="1:60" x14ac:dyDescent="0.25">
      <c r="A30" s="67"/>
      <c r="B30" s="1" t="s">
        <v>2</v>
      </c>
      <c r="C30" s="9" t="s">
        <v>3</v>
      </c>
      <c r="D30" s="45">
        <f t="shared" si="0"/>
        <v>0.2391304347826087</v>
      </c>
      <c r="E30" s="46"/>
      <c r="F30" s="49">
        <v>0</v>
      </c>
      <c r="G30" s="50">
        <v>0</v>
      </c>
      <c r="H30" s="50">
        <v>0</v>
      </c>
      <c r="I30" s="50">
        <v>0</v>
      </c>
      <c r="J30" s="50">
        <v>1</v>
      </c>
      <c r="K30" s="50">
        <v>0.2</v>
      </c>
      <c r="L30" s="50">
        <v>0.5</v>
      </c>
      <c r="M30" s="50">
        <v>0.1</v>
      </c>
      <c r="N30" s="50">
        <v>0</v>
      </c>
      <c r="O30" s="50">
        <v>0</v>
      </c>
      <c r="P30" s="50">
        <v>0.5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0.5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0.6</v>
      </c>
      <c r="AE30" s="50">
        <v>0</v>
      </c>
      <c r="AF30" s="50">
        <v>0</v>
      </c>
      <c r="AG30" s="50">
        <v>0.5</v>
      </c>
      <c r="AH30" s="50">
        <v>0.2</v>
      </c>
      <c r="AI30" s="50">
        <v>0</v>
      </c>
      <c r="AJ30" s="50">
        <v>0</v>
      </c>
      <c r="AK30" s="50">
        <v>0.5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0.3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41" t="s">
        <v>2</v>
      </c>
      <c r="BA30" s="42" t="s">
        <v>3</v>
      </c>
      <c r="BB30" s="2">
        <f t="shared" si="1"/>
        <v>1.2280701754385963E-2</v>
      </c>
      <c r="BC30" s="2">
        <f t="shared" si="2"/>
        <v>1.3612565445026176E-2</v>
      </c>
      <c r="BD30" s="2">
        <f t="shared" si="3"/>
        <v>1.1057692307692307E-2</v>
      </c>
      <c r="BE30" s="2">
        <f t="shared" si="4"/>
        <v>1.8421052631578946E-2</v>
      </c>
      <c r="BF30" s="13">
        <f t="shared" si="5"/>
        <v>8.5020242914979755E-3</v>
      </c>
      <c r="BG30" s="11"/>
      <c r="BH30" s="6"/>
    </row>
    <row r="31" spans="1:60" ht="14.4" thickBot="1" x14ac:dyDescent="0.3">
      <c r="A31" s="68"/>
      <c r="B31" s="20" t="s">
        <v>40</v>
      </c>
      <c r="C31" s="58" t="s">
        <v>41</v>
      </c>
      <c r="D31" s="52">
        <f t="shared" si="0"/>
        <v>8.6956521739130432E-2</v>
      </c>
      <c r="E31" s="46"/>
      <c r="F31" s="53">
        <v>0</v>
      </c>
      <c r="G31" s="54">
        <v>0</v>
      </c>
      <c r="H31" s="54">
        <v>0.5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0.25</v>
      </c>
      <c r="O31" s="54">
        <v>0</v>
      </c>
      <c r="P31" s="54">
        <v>0.6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0.5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43" t="s">
        <v>40</v>
      </c>
      <c r="BA31" s="60" t="s">
        <v>41</v>
      </c>
      <c r="BB31" s="14">
        <f t="shared" si="1"/>
        <v>4.6365914786967418E-3</v>
      </c>
      <c r="BC31" s="14">
        <f t="shared" si="2"/>
        <v>3.9267015706806281E-3</v>
      </c>
      <c r="BD31" s="14">
        <f t="shared" si="3"/>
        <v>5.2884615384615388E-3</v>
      </c>
      <c r="BE31" s="14">
        <f t="shared" si="4"/>
        <v>7.2368421052631587E-3</v>
      </c>
      <c r="BF31" s="15">
        <f t="shared" si="5"/>
        <v>3.0364372469635628E-3</v>
      </c>
      <c r="BG31" s="11"/>
      <c r="BH31" s="7"/>
    </row>
    <row r="32" spans="1:60" ht="15.75" thickBot="1" x14ac:dyDescent="0.3">
      <c r="A32" s="16"/>
      <c r="B32" s="17"/>
      <c r="C32" s="17"/>
      <c r="D32" s="74"/>
      <c r="E32" s="76"/>
      <c r="F32" s="28">
        <v>6</v>
      </c>
      <c r="G32" s="28">
        <v>6</v>
      </c>
      <c r="H32" s="28">
        <v>10.000000000000002</v>
      </c>
      <c r="I32" s="28">
        <v>10</v>
      </c>
      <c r="J32" s="28">
        <v>7.0000000000000009</v>
      </c>
      <c r="K32" s="28">
        <v>9.9999999999999982</v>
      </c>
      <c r="L32" s="28">
        <v>9.9999999999999982</v>
      </c>
      <c r="M32" s="28">
        <v>10</v>
      </c>
      <c r="N32" s="28">
        <v>10</v>
      </c>
      <c r="O32" s="28">
        <v>10</v>
      </c>
      <c r="P32" s="28">
        <v>9.9999999999999982</v>
      </c>
      <c r="Q32" s="28">
        <v>7.9999999999999991</v>
      </c>
      <c r="R32" s="28">
        <v>10</v>
      </c>
      <c r="S32" s="28">
        <v>10</v>
      </c>
      <c r="T32" s="28">
        <v>10</v>
      </c>
      <c r="U32" s="28">
        <v>7.0000000000000009</v>
      </c>
      <c r="V32" s="28">
        <v>6</v>
      </c>
      <c r="W32" s="28">
        <v>10</v>
      </c>
      <c r="X32" s="28">
        <v>5</v>
      </c>
      <c r="Y32" s="28">
        <v>8</v>
      </c>
      <c r="Z32" s="28">
        <v>10.000000000000002</v>
      </c>
      <c r="AA32" s="28">
        <v>7.0000000000000009</v>
      </c>
      <c r="AB32" s="28">
        <v>10</v>
      </c>
      <c r="AC32" s="28">
        <v>9.9999999999999982</v>
      </c>
      <c r="AD32" s="28">
        <v>10.000000000000002</v>
      </c>
      <c r="AE32" s="28">
        <v>9.9999999999999982</v>
      </c>
      <c r="AF32" s="28">
        <v>10</v>
      </c>
      <c r="AG32" s="28">
        <v>7</v>
      </c>
      <c r="AH32" s="28">
        <v>10</v>
      </c>
      <c r="AI32" s="28">
        <v>5</v>
      </c>
      <c r="AJ32" s="28">
        <v>7.9999999999999991</v>
      </c>
      <c r="AK32" s="28">
        <v>10</v>
      </c>
      <c r="AL32" s="28">
        <v>4</v>
      </c>
      <c r="AM32" s="28">
        <v>8</v>
      </c>
      <c r="AN32" s="28">
        <v>9.9999999999999982</v>
      </c>
      <c r="AO32" s="28">
        <v>4</v>
      </c>
      <c r="AP32" s="28">
        <v>9</v>
      </c>
      <c r="AQ32" s="28">
        <v>10</v>
      </c>
      <c r="AR32" s="28">
        <v>10</v>
      </c>
      <c r="AS32" s="28">
        <v>5</v>
      </c>
      <c r="AT32" s="28">
        <v>9</v>
      </c>
      <c r="AU32" s="28">
        <v>10</v>
      </c>
      <c r="AV32" s="28">
        <v>10.000000000000002</v>
      </c>
      <c r="AW32" s="28">
        <v>9.9999999999999982</v>
      </c>
      <c r="AX32" s="28">
        <v>10</v>
      </c>
      <c r="AY32" s="29">
        <v>10</v>
      </c>
    </row>
    <row r="34" spans="1:10" ht="73.5" customHeight="1" x14ac:dyDescent="0.25">
      <c r="A34" s="72"/>
      <c r="B34" s="73"/>
      <c r="C34" s="73"/>
      <c r="D34" s="56"/>
      <c r="E34" s="56"/>
      <c r="F34" s="56"/>
      <c r="G34" s="56"/>
      <c r="H34" s="56"/>
      <c r="I34" s="56"/>
      <c r="J34" s="56"/>
    </row>
    <row r="35" spans="1:10" ht="14.25" x14ac:dyDescent="0.2">
      <c r="A35" s="19"/>
      <c r="B35" s="56"/>
      <c r="C35" s="56"/>
      <c r="D35" s="56"/>
      <c r="E35" s="56"/>
      <c r="F35" s="56"/>
      <c r="G35" s="56"/>
      <c r="H35" s="56"/>
      <c r="I35" s="56"/>
      <c r="J35" s="56"/>
    </row>
    <row r="36" spans="1:10" ht="14.25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</row>
  </sheetData>
  <sortState ref="B5:BF31">
    <sortCondition descending="1" ref="BB5:BB31"/>
  </sortState>
  <mergeCells count="5">
    <mergeCell ref="A2:C2"/>
    <mergeCell ref="A3:C3"/>
    <mergeCell ref="A5:A31"/>
    <mergeCell ref="D32:E32"/>
    <mergeCell ref="A34:C34"/>
  </mergeCells>
  <conditionalFormatting sqref="F5:AY31">
    <cfRule type="colorScale" priority="3">
      <colorScale>
        <cfvo type="min"/>
        <cfvo type="max"/>
        <color rgb="FFFFEF9C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B5:BF3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AY31 BB5:BF31">
    <cfRule type="colorScale" priority="6">
      <colorScale>
        <cfvo type="min"/>
        <cfvo type="max"/>
        <color rgb="FFFFEF9C"/>
        <color rgb="FF63BE7B"/>
      </colorScale>
    </cfRule>
  </conditionalFormatting>
  <conditionalFormatting sqref="D5:E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E31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8740157499999996" bottom="0.78740157499999996" header="0.3" footer="0.3"/>
  <pageSetup paperSize="9" scale="60" orientation="landscape" r:id="rId1"/>
  <colBreaks count="2" manualBreakCount="2">
    <brk id="15" max="33" man="1"/>
    <brk id="5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BB978D-5200-4E28-9A45-C8CC8EA58642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9A145E-6C99-4515-84FD-C1394749D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BF8895-E69B-494C-A410-42C540F5B3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data celkem</vt:lpstr>
      <vt:lpstr>seřazeno - kat zmíněna</vt:lpstr>
      <vt:lpstr>seřazeno - důležitost kat</vt:lpstr>
      <vt:lpstr>List2</vt:lpstr>
      <vt:lpstr>List3</vt:lpstr>
      <vt:lpstr>'seřazeno - kat zmíněna'!Oblast_tisku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Sedmíková Magda</dc:creator>
  <cp:lastModifiedBy>Šťavová Jindra</cp:lastModifiedBy>
  <cp:lastPrinted>2014-12-18T09:40:07Z</cp:lastPrinted>
  <dcterms:created xsi:type="dcterms:W3CDTF">2014-12-01T13:08:40Z</dcterms:created>
  <dcterms:modified xsi:type="dcterms:W3CDTF">2015-05-12T06:18:41Z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